
<file path=[Content_Types].xml><?xml version="1.0" encoding="utf-8"?>
<Types xmlns="http://schemas.openxmlformats.org/package/2006/content-types">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_rels/sheet2.xml.rels" ContentType="application/vnd.openxmlformats-package.relationships+xml"/>
  <Override PartName="/xl/worksheets/_rels/sheet3.xml.rels" ContentType="application/vnd.openxmlformats-package.relationships+xml"/>
  <Override PartName="/xl/styles.xml" ContentType="application/vnd.openxmlformats-officedocument.spreadsheetml.styles+xml"/>
  <Override PartName="/xl/workbook.xml" ContentType="application/vnd.openxmlformats-officedocument.spreadsheetml.sheet.main+xml"/>
  <Override PartName="/xl/comments3.xml" ContentType="application/vnd.openxmlformats-officedocument.spreadsheetml.comments+xml"/>
  <Override PartName="/xl/sharedStrings.xml" ContentType="application/vnd.openxmlformats-officedocument.spreadsheetml.sharedStrings+xml"/>
  <Override PartName="/xl/comments2.xml" ContentType="application/vnd.openxmlformats-officedocument.spreadsheetml.comments+xml"/>
  <Override PartName="/xl/drawings/vmlDrawing1.vml" ContentType="application/vnd.openxmlformats-officedocument.vmlDrawing"/>
  <Override PartName="/xl/drawings/vmlDrawing2.vml" ContentType="application/vnd.openxmlformats-officedocument.vmlDrawing"/>
  <Override PartName="/xl/_rels/workbook.xml.rels" ContentType="application/vnd.openxmlformats-package.relationship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Consolidado" sheetId="1" state="visible" r:id="rId2"/>
    <sheet name="Planilha de custos - Guarulhos" sheetId="2" state="visible" r:id="rId3"/>
    <sheet name="Planilha de custos - Mogi das C" sheetId="3" state="visible" r:id="rId4"/>
  </sheets>
  <calcPr iterateCount="100" refMode="A1" iterate="false" iterateDelta="0.0001"/>
  <extLst>
    <ext xmlns:loext="http://schemas.libreoffice.org/" uri="{7626C862-2A13-11E5-B345-FEFF819CDC9F}">
      <loext:extCalcPr stringRefSyntax="ExcelA1"/>
    </ext>
  </extLst>
</workbook>
</file>

<file path=xl/comments2.xml><?xml version="1.0" encoding="utf-8"?>
<comments xmlns="http://schemas.openxmlformats.org/spreadsheetml/2006/main" xmlns:xdr="http://schemas.openxmlformats.org/drawingml/2006/spreadsheetDrawing">
  <authors>
    <author> </author>
  </authors>
  <commentList>
    <comment ref="C44" authorId="0">
      <text>
        <r>
          <rPr>
            <sz val="11"/>
            <color rgb="FF000000"/>
            <rFont val="Calibri"/>
            <family val="2"/>
            <charset val="1"/>
          </rPr>
          <t xml:space="preserve">Instruções de Preenchimento
</t>
        </r>
        <r>
          <rPr>
            <sz val="9"/>
            <color rgb="FF000000"/>
            <rFont val="Tahoma"/>
            <family val="2"/>
            <charset val="1"/>
          </rPr>
          <t xml:space="preserve">
a) Consignar a descrição da rubrica que integra a remuneração.</t>
        </r>
      </text>
    </comment>
    <comment ref="C91" authorId="0">
      <text>
        <r>
          <rPr>
            <sz val="11"/>
            <color rgb="FF000000"/>
            <rFont val="Calibri"/>
            <family val="2"/>
            <charset val="1"/>
          </rPr>
          <t xml:space="preserve">Instruções de Preenchimento
</t>
        </r>
        <r>
          <rPr>
            <sz val="9"/>
            <color rgb="FF000000"/>
            <rFont val="Tahoma"/>
            <family val="2"/>
            <charset val="1"/>
          </rPr>
          <t xml:space="preserve">
a) Consignar a descrição da rubrica correspondente ao beneficio.</t>
        </r>
      </text>
    </comment>
    <comment ref="C129" authorId="0">
      <text>
        <r>
          <rPr>
            <sz val="11"/>
            <color rgb="FF000000"/>
            <rFont val="Calibri"/>
            <family val="2"/>
            <charset val="1"/>
          </rPr>
          <t xml:space="preserve">Instruções de Preenchimento
</t>
        </r>
        <r>
          <rPr>
            <sz val="9"/>
            <color rgb="FF000000"/>
            <rFont val="Tahoma"/>
            <family val="2"/>
            <charset val="1"/>
          </rPr>
          <t xml:space="preserve">
a) Consignar a descrição da rubrica correspondente à ausência.</t>
        </r>
      </text>
    </comment>
    <comment ref="C151" authorId="0">
      <text>
        <r>
          <rPr>
            <sz val="11"/>
            <color rgb="FF000000"/>
            <rFont val="Calibri"/>
            <family val="2"/>
            <charset val="1"/>
          </rPr>
          <t xml:space="preserve">Instruções de Preenchimento
</t>
        </r>
        <r>
          <rPr>
            <sz val="9"/>
            <color rgb="FF000000"/>
            <rFont val="Tahoma"/>
            <family val="2"/>
            <charset val="1"/>
          </rPr>
          <t xml:space="preserve">
a) Consignar a descrição da rubrica correspondente ao insumo.</t>
        </r>
      </text>
    </comment>
    <comment ref="F43" authorId="0">
      <text>
        <r>
          <rPr>
            <sz val="11"/>
            <color rgb="FF000000"/>
            <rFont val="Calibri"/>
            <family val="2"/>
            <charset val="1"/>
          </rPr>
          <t xml:space="preserve">Instruções de Preenchimento
</t>
        </r>
        <r>
          <rPr>
            <sz val="9"/>
            <color rgb="FF000000"/>
            <rFont val="Tahoma"/>
            <family val="2"/>
            <charset val="1"/>
          </rPr>
          <t xml:space="preserve">a) Informar o percentual concernente ao adicional de função, quando cabível.</t>
        </r>
      </text>
    </comment>
    <comment ref="F75" authorId="0">
      <text>
        <r>
          <rPr>
            <sz val="11"/>
            <color rgb="FF000000"/>
            <rFont val="Calibri"/>
            <family val="2"/>
            <charset val="1"/>
          </rPr>
          <t xml:space="preserve">Instruções de Preenchimento
</t>
        </r>
        <r>
          <rPr>
            <sz val="9"/>
            <color rgb="FF000000"/>
            <rFont val="Tahoma"/>
            <family val="2"/>
            <charset val="1"/>
          </rPr>
          <t xml:space="preserve">a) Na hipótese da pessoa jurídica se encontrar enquadrada como Microempresa ou Empresa de Pequeno Porte optante pelo regime tributário unificado do Simples Nacional, deverá ser informada a alíquota concernente à contribuição previdenciária patronal a que estiver submetida em observância às disposições consignadas nos Anexos de I a V da Lei Complementar nº. 123/2006;
b) Para as pessoas jurídicas submetidas aos regimes de tributação do imposto de renda do Lucro Real ou Lucro Presumido e que não sejam optantes pela desoneração da folha de pagamento instituída pela Lei nº. 12.546/2011, a alíquota de contribuição patronal previdenciária deverá corresponder a 20,00%, nos termos da Lei nº. 8.212/1991, art. 22, inciso I; e
c) As pessoas jurídicas que desempenhem serviços e atividades contempladas com a desoneração da folha de pagamento instituída pela Lei nº. 12.546/2011 deverão consignar alíquota correspondente a zero (0,00%), posto que a contribuição previdenciária fixada no art. 22, inciso I, da  Lei nº. 8.212/1991, incidirá sobre o valor da receita bruta auferida pela empresa.
Entretanto, as pessoas jurídicas enquadradas no inciso I, do art. 7º, da Lei nº. 12.546/2011 (empresas da área de tecnologia da informação e comunicação) e que exerçam outras atividades não contempladas com a desoneração da folha de pagamento deverão consignar a alíquota pertinente de contribuição patronal previdenciária, que deverá ser calculada em observância às disposições consignadas no art. 9º, § 1º, da Lei nº. 12.546/2011.</t>
        </r>
      </text>
    </comment>
    <comment ref="F88" authorId="0">
      <text>
        <r>
          <rPr>
            <sz val="11"/>
            <color rgb="FF000000"/>
            <rFont val="Calibri"/>
            <family val="2"/>
            <charset val="1"/>
          </rPr>
          <t xml:space="preserve">Instruções de Preenchimento
</t>
        </r>
        <r>
          <rPr>
            <sz val="9"/>
            <color rgb="FF000000"/>
            <rFont val="Tahoma"/>
            <family val="2"/>
            <charset val="1"/>
          </rPr>
          <t xml:space="preserve">a) Informar o valor unitário da tarifa correspondente a um trecho de deslocamento (ida ou volta ao trabalho);
b) No âmbito da memória de cálculo foi previsto o fornecimento de 02 vales-transporte por dia útil (deslocamentos de ida e volta) e 22 dias úteis de trabalho no mês.
Exemplo:
01. Valor unitário da tarifa do transporte coletivo no Município de São Paulo (Ônibus, Metrô e CPTM): R$ 4,40.</t>
        </r>
      </text>
    </comment>
    <comment ref="F89" authorId="0">
      <text>
        <r>
          <rPr>
            <sz val="11"/>
            <color rgb="FF000000"/>
            <rFont val="Calibri"/>
            <family val="2"/>
            <charset val="1"/>
          </rPr>
          <t xml:space="preserve">Instruções de Preenchimento
</t>
        </r>
        <r>
          <rPr>
            <sz val="9"/>
            <color rgb="FF000000"/>
            <rFont val="Tahoma"/>
            <family val="2"/>
            <charset val="1"/>
          </rPr>
          <t xml:space="preserve">a) Informar o valor unitário líquido concernente ao fornecimento de auxílio-refeição (vale) para cada dia útil de trabalho, previsto no Acordo, Convenção Coletiva de Trabalho, ou Sentença Normativa (Dissídio);
b) No âmbito da memória de cálculo foi previsto o fornecimento de 01 auxílio-refeição (vale) por dia útil e 22 dias úteis de trabalho no mês.
c) Na hipótese do Acordo, Convenção Coletiva de Trabalho, ou Sentença Normativa (Dissídio) determinar o fornecimento de cesta básica (auxílio-alimentação) os valores não deverão ser incluídos neste campo. Deverá ser consignada nova rubrica relativa ao fornecimento de cesta básica, no item "D", do presente Submódulo com a apresentação dos valores líquidos concernentes ao fornecimento do benefício.
Exemplo:
01. Valor unitário do auxílio-refeição (vale): R$ 14,73;
02. Valor em reais da parcela de custeio do auxílio-refeição (vale) por parte do trabalhador: R$ 0,13
03. Valor diário líquido do auxílio-refeição (vale) que deverá ser informado (01 - 02): AR = R$ 14,73 - R$ 0,13 = R$ 14,60.</t>
        </r>
      </text>
    </comment>
    <comment ref="F104" authorId="0">
      <text>
        <r>
          <rPr>
            <sz val="11"/>
            <color rgb="FF000000"/>
            <rFont val="Calibri"/>
            <family val="2"/>
            <charset val="1"/>
          </rPr>
          <t xml:space="preserve">Instruções de Preenchimento
</t>
        </r>
        <r>
          <rPr>
            <sz val="9"/>
            <color rgb="FF000000"/>
            <rFont val="Tahoma"/>
            <family val="2"/>
            <charset val="1"/>
          </rPr>
          <t xml:space="preserve">a) Informar o percentual de trabalhadores que serão demitidos durante a vigência do contrato de prestação de serviços e que não cumprirão o aviso prévio trabalhado, ou seja, serão demitidos de forma imediata e farão jus ao aviso prévio indenizado; 
b) O percentual de referência adotado pelo TRT da 2ª Região corresponde a 5,00% e foi obtido com base no levantamento efetuado no âmbito dos contratos celebrados pelo órgão.</t>
        </r>
      </text>
    </comment>
    <comment ref="F107" authorId="0">
      <text>
        <r>
          <rPr>
            <sz val="11"/>
            <color rgb="FF000000"/>
            <rFont val="Calibri"/>
            <family val="2"/>
            <charset val="1"/>
          </rPr>
          <t xml:space="preserve">Instruções de Preenchimento
</t>
        </r>
        <r>
          <rPr>
            <sz val="9"/>
            <color rgb="FF000000"/>
            <rFont val="Tahoma"/>
            <family val="2"/>
            <charset val="1"/>
          </rPr>
          <t xml:space="preserve">a) Informar o percentual de trabalhadores que serão demitidos ao término do contrato de prestação de serviços e que cumprirão o aviso prévio trabalhado; 
b) O percentual de referência adotado pelo TRT da 2ª Região corresponde a 100,00% e foi obtido com base no levantamento efetuado no âmbito dos contratos celebrados pelo órgão.</t>
        </r>
      </text>
    </comment>
    <comment ref="F125" authorId="0">
      <text>
        <r>
          <rPr>
            <sz val="11"/>
            <color rgb="FF000000"/>
            <rFont val="Calibri"/>
            <family val="2"/>
            <charset val="1"/>
          </rPr>
          <t xml:space="preserve">Instruções de Preenchimento
</t>
        </r>
        <r>
          <rPr>
            <sz val="9"/>
            <color rgb="FF000000"/>
            <rFont val="Tahoma"/>
            <family val="2"/>
            <charset val="1"/>
          </rPr>
          <t xml:space="preserve">a) Informar a quantidade estimada de dias em que haverá ausências justificadas ao trabalho, no período de 12 meses.
b) A quantidade de dias de ausência ao trabalho adotada pelo TRT da 2ª Região como referência corresponde a 02 dias para cada posto e foi obtida com base no levantamento efetuado no âmbito dos contratos celebrados pelo órgão.</t>
        </r>
      </text>
    </comment>
    <comment ref="F126" authorId="0">
      <text>
        <r>
          <rPr>
            <sz val="11"/>
            <color rgb="FF000000"/>
            <rFont val="Calibri"/>
            <family val="2"/>
            <charset val="1"/>
          </rPr>
          <t xml:space="preserve">Instruções de Preenchimento
</t>
        </r>
        <r>
          <rPr>
            <sz val="9"/>
            <color rgb="FF000000"/>
            <rFont val="Tahoma"/>
            <family val="2"/>
            <charset val="1"/>
          </rPr>
          <t xml:space="preserve">a) Informar o percentual de trabalhadores que irão usufruir da licença paternidade no ano; 
b) O percentual de referência adotado pelo TRT da 2ª Região corresponde a 2,00% e foi obtido a partir da taxa de natalidade da população brasileira divulgada pelo IBGE.</t>
        </r>
      </text>
    </comment>
    <comment ref="F127" authorId="0">
      <text>
        <r>
          <rPr>
            <sz val="11"/>
            <color rgb="FF000000"/>
            <rFont val="Calibri"/>
            <family val="2"/>
            <charset val="1"/>
          </rPr>
          <t xml:space="preserve">Instruções de Preenchimento
</t>
        </r>
        <r>
          <rPr>
            <sz val="9"/>
            <color rgb="FF000000"/>
            <rFont val="Tahoma"/>
            <family val="2"/>
            <charset val="1"/>
          </rPr>
          <t xml:space="preserve">a) Informar o percentual estimativo de trabalhadores que se afastarão em decorrência de acidente de trabalho no ano.
b) A estimativa utilizada pelo TRT da 2ª Região corresponde 8,00% e foi obtida a partir dos dados divulgados pelo IBGE no âmbito do PNAD, considerando a proporção de acidentes de trabalho registrados em relação número de trabalhadores registrados junto ao INSS.</t>
        </r>
      </text>
    </comment>
    <comment ref="F128" authorId="0">
      <text>
        <r>
          <rPr>
            <sz val="11"/>
            <color rgb="FF000000"/>
            <rFont val="Calibri"/>
            <family val="2"/>
            <charset val="1"/>
          </rPr>
          <t xml:space="preserve">Instruções de Preenchimento
</t>
        </r>
        <r>
          <rPr>
            <sz val="9"/>
            <color rgb="FF000000"/>
            <rFont val="Tahoma"/>
            <family val="2"/>
            <charset val="1"/>
          </rPr>
          <t xml:space="preserve">a) Informar o percentual estimativo de trabalhadoras que irão usufruir a licença maternidade no ano;
b) A estimativa utilizada pelo TRT da 2ª Região corresponde 2,00% e foi obtida a partir da taxa de natalidade da população brasileira divulgada pelo IBGE.</t>
        </r>
      </text>
    </comment>
    <comment ref="F151" authorId="0">
      <text>
        <r>
          <rPr>
            <sz val="11"/>
            <color rgb="FF000000"/>
            <rFont val="Calibri"/>
            <family val="2"/>
            <charset val="1"/>
          </rPr>
          <t xml:space="preserve">Instruções de Preenchimento
</t>
        </r>
        <r>
          <rPr>
            <sz val="9"/>
            <color rgb="FF000000"/>
            <rFont val="Tahoma"/>
            <family val="2"/>
            <charset val="1"/>
          </rPr>
          <t xml:space="preserve">a) Informar o valor total mensal relativo ao fornecimento dos insumos necessários para o desempenho das atribuições previstas para a contratação.
Exemplo:
01. Valor total mensal com o fornecimento dos insumos: R$ 1.000,00.</t>
        </r>
      </text>
    </comment>
    <comment ref="F173" authorId="0">
      <text>
        <r>
          <rPr>
            <sz val="11"/>
            <color rgb="FF000000"/>
            <rFont val="Calibri"/>
            <family val="2"/>
            <charset val="1"/>
          </rPr>
          <t xml:space="preserve">Instruções de Preenchimento
</t>
        </r>
        <r>
          <rPr>
            <sz val="9"/>
            <color rgb="FF000000"/>
            <rFont val="Tahoma"/>
            <family val="2"/>
            <charset val="1"/>
          </rPr>
          <t xml:space="preserve">a) Informar o percentual de custos indiretos; 
b) Custos indiretos correspondem aos custos envolvidos na execução contratual decorrentes dos gastos da contratada com sua estrutura administrativa, organizacional e gerenciamento de seus contratos, calculados mediante incidência de um percentual sobre o somatório do efetivamente executado pela empresa, a exemplo da remuneração, benefícios mensais e diários, insumos diversos, encargos sociais e trabalhistas, tais como os dispêndios relativos a:
I) funcionamento e manutenção da sede, aluguel, água, luz, telefone, Imposto Predial Territorial Urbano (IPTU), dentre outros;
II) pessoal administrativo;
III) material e equipamentos de escritório;
IV) preposto; e
V) seguros.
c) O percentual de referência adotado pelo TRT da 2ª Região corresponde a 10,00% e foi obtido a partir da taxa média de custos indiretos praticada pelas empresas do ramo.</t>
        </r>
      </text>
    </comment>
    <comment ref="F174" authorId="0">
      <text>
        <r>
          <rPr>
            <sz val="11"/>
            <color rgb="FF000000"/>
            <rFont val="Calibri"/>
            <family val="2"/>
            <charset val="1"/>
          </rPr>
          <t xml:space="preserve">Instruções de Preenchimento
</t>
        </r>
        <r>
          <rPr>
            <sz val="9"/>
            <color rgb="FF000000"/>
            <rFont val="Tahoma"/>
            <family val="2"/>
            <charset val="1"/>
          </rPr>
          <t xml:space="preserve">a) Informar o percentual de lucro; 
b) O lucro corresponde ao ganho decorrente da exploração da atividade econômica, calculado mediante incidência percentual sobre o efetivamente executado pela empresa, a exemplo da remuneração, benefícios mensais e diários, encargos sociais e trabalhistas, insumos diversos e custos indiretos.
c) O percentual de referência adotado pelo TRT da 2ª Região corresponde a 10,00% e foi obtido a partir da taxa média de lucro pratica pelas empresas do ramo.</t>
        </r>
      </text>
    </comment>
    <comment ref="F177" authorId="0">
      <text>
        <r>
          <rPr>
            <sz val="11"/>
            <color rgb="FF000000"/>
            <rFont val="Calibri"/>
            <family val="2"/>
            <charset val="1"/>
          </rPr>
          <t xml:space="preserve">Instruções de Preenchimento
</t>
        </r>
        <r>
          <rPr>
            <sz val="9"/>
            <color rgb="FF000000"/>
            <rFont val="Tahoma"/>
            <family val="2"/>
            <charset val="1"/>
          </rPr>
          <t xml:space="preserve">a) O preenchimento da alíquota referente ao PIS dar-se-á de forma automática para as pessoas jurídicas submetidas aos regimes de tributação do Lucro Real ou Presumido, uma vez que a opção tenha sido assinalada com "X" no campo específico da Planilha de Custos e Formação de Preços. Para as pessoas jurídicas que apuram o Imposto de Renda com base no Lucro Presumido ou Arbitrado a incidência do PIS se dá sob o regime cumulativo e a alíquota corresponde a 0,65% do faturamento. Para as pessoas jurídicas que apuram o Imposto de Renda com base no Lucro Real a incidência do PIS se dá sob o regime não-cumulativo e a alíquota corresponde a 1,65% do faturamento;
b) Na hipótese da pessoa jurídica apresentar-se enquadrada como Microempresa ou Empresa de Pequeno Porte e realizar a opção pelo regime de tributação unificado do Simples Nacional, deverá ser informada a alíquota efetiva do PIS, calculada em observância às disposições consignadas nos arts. 18 a 20 e Anexos I a V, da Lei Complementar nº. 123/2006.</t>
        </r>
      </text>
    </comment>
    <comment ref="F178" authorId="0">
      <text>
        <r>
          <rPr>
            <sz val="11"/>
            <color rgb="FF000000"/>
            <rFont val="Calibri"/>
            <family val="2"/>
            <charset val="1"/>
          </rPr>
          <t xml:space="preserve">Instruções de Preenchimento
</t>
        </r>
        <r>
          <rPr>
            <sz val="9"/>
            <color rgb="FF000000"/>
            <rFont val="Tahoma"/>
            <family val="2"/>
            <charset val="1"/>
          </rPr>
          <t xml:space="preserve">a) O preenchimento da alíquota referente ao COFINS dar-se-á de forma automática para as pessoas jurídicas submetidas aos regimes de tributação do Lucro Real ou Presumido, uma vez que a opção tenha sido assinalada com "X" no campo específico da Planilha de Custos e Formação de Preços. Para as pessoas jurídicas que apuram o Imposto de Renda com base no Lucro Presumido ou Arbitrado a incidência da COFINS se dá sob o regime cumulativo e a alíquota corresponde a 3,00% do faturamento. Para as pessoas jurídicas que apuram o Imposto de Renda com base no Lucro Real a incidência da COFINS se dá sob o regime não-cumulativo e a alíquota corresponde a 7,60% do faturamento;
b) Na hipótese da pessoa jurídica apresentar-se enquadrada como Microempresa ou Empresa de Pequeno Porte e realizar a opção pelo regime de tributação unificado do Simples Nacional, deverá ser informada a alíquota efetiva do COFINS, calculada em observância às disposições consignadas nos arts. 18 a 20 e Anexos I a V, da Lei Complementar nº. 123/2006.</t>
        </r>
      </text>
    </comment>
    <comment ref="F179" authorId="0">
      <text>
        <r>
          <rPr>
            <sz val="11"/>
            <color rgb="FF000000"/>
            <rFont val="Calibri"/>
            <family val="2"/>
            <charset val="1"/>
          </rPr>
          <t xml:space="preserve">Instruções de Preenchimento
</t>
        </r>
        <r>
          <rPr>
            <sz val="9"/>
            <color rgb="FF000000"/>
            <rFont val="Tahoma"/>
            <family val="2"/>
            <charset val="1"/>
          </rPr>
          <t xml:space="preserve">a) O preenchimento da alíquota referente à CPRB dar-se-á de forma automática para a pessoa jurídica que não seja optante pela desoneração da folha de pagamento instituída pela Lei nº. 12.546/2011, uma vez que a opção tenha sido assinalada com "X" no campo específico da Planilha de Custos e Formação de Preços;
b) Na hipótese da pessoa jurídica enquadrar-se na condição de optante pela desoneração da folha de pagamento, deverá ser informada a alíquota concernente à CPRB que se encontra estabelecida no art. 7º-A, da Lei nº. 12.546/2011.
</t>
        </r>
        <r>
          <rPr>
            <b val="true"/>
            <sz val="9"/>
            <color rgb="FF000000"/>
            <rFont val="Tahoma"/>
            <family val="2"/>
            <charset val="1"/>
          </rPr>
          <t xml:space="preserve">Lei nº. 12.546/2011
</t>
        </r>
        <r>
          <rPr>
            <sz val="9"/>
            <color rgb="FF000000"/>
            <rFont val="Tahoma"/>
            <family val="2"/>
            <charset val="1"/>
          </rPr>
          <t xml:space="preserve">[...]
Art. 7º-A. A alíquota da contribuição sobre a receita bruta prevista no art. 7º será de 4,5% (quatro inteiros e cinco décimos por cento), exceto para as empresas de call center referidas no inciso I, que contribuirão à alíquota de 3% (três por cento), e para as empresas identificadas nos incisos III, V e VI, todos do caput do art. 7º, que contribuirão à alíquota de 2% (dois por cento).</t>
        </r>
      </text>
    </comment>
    <comment ref="F182" authorId="0">
      <text>
        <r>
          <rPr>
            <sz val="11"/>
            <color rgb="FF000000"/>
            <rFont val="Calibri"/>
            <family val="2"/>
            <charset val="1"/>
          </rPr>
          <t xml:space="preserve">Instruções de Preenchimento
</t>
        </r>
        <r>
          <rPr>
            <sz val="9"/>
            <color rgb="FF000000"/>
            <rFont val="Tahoma"/>
            <family val="2"/>
            <charset val="1"/>
          </rPr>
          <t xml:space="preserve">a) Informar a alíquota corresponde ao Imposto sobre Serviços de Qualquer Natureza - ISS para os serviços, definida no âmbito da legislação municipal.</t>
        </r>
      </text>
    </comment>
    <comment ref="G38" authorId="0">
      <text>
        <r>
          <rPr>
            <sz val="11"/>
            <color rgb="FF000000"/>
            <rFont val="Calibri"/>
            <family val="2"/>
            <charset val="1"/>
          </rPr>
          <t xml:space="preserve">Instruções de Preenchimento
</t>
        </r>
        <r>
          <rPr>
            <sz val="9"/>
            <color rgb="FF000000"/>
            <rFont val="Tahoma"/>
            <family val="2"/>
            <charset val="1"/>
          </rPr>
          <t xml:space="preserve">
a) Informar o valor que será efetivamente pago ao profissional envolvido diretamente na execução contratual, que não poderá ser inferior ao estabelecido em Acordo ou Convenção Coletiva, Sentença Normativa ou lei.</t>
        </r>
      </text>
    </comment>
    <comment ref="G43" authorId="0">
      <text>
        <r>
          <rPr>
            <sz val="11"/>
            <color rgb="FF000000"/>
            <rFont val="Calibri"/>
            <family val="2"/>
            <charset val="1"/>
          </rPr>
          <t xml:space="preserve">Instruções de Preenchimento
</t>
        </r>
        <r>
          <rPr>
            <sz val="9"/>
            <color rgb="FF000000"/>
            <rFont val="Tahoma"/>
            <family val="2"/>
            <charset val="1"/>
          </rPr>
          <t xml:space="preserve">a) Informar o valor que será efetivamente pago ao profissional envolvido diretamente na execução contratual, consignando a fundamentação legal e a memória de cálculo utilizada nos campos respectivos da tabela de apoio.</t>
        </r>
      </text>
    </comment>
    <comment ref="G44" authorId="0">
      <text>
        <r>
          <rPr>
            <sz val="11"/>
            <color rgb="FF000000"/>
            <rFont val="Calibri"/>
            <family val="2"/>
            <charset val="1"/>
          </rPr>
          <t xml:space="preserve">Instruções de Preenchimento
</t>
        </r>
        <r>
          <rPr>
            <sz val="9"/>
            <color rgb="FF000000"/>
            <rFont val="Tahoma"/>
            <family val="2"/>
            <charset val="1"/>
          </rPr>
          <t xml:space="preserve">a) Informar o valor que será efetivamente pago ao profissional envolvido diretamente na execução contratual, consignando a fundamentação legal e a memória de cálculo utilizada nos campos respectivos da tabela de apoio.</t>
        </r>
      </text>
    </comment>
    <comment ref="G64" authorId="0">
      <text>
        <r>
          <rPr>
            <sz val="11"/>
            <color rgb="FF000000"/>
            <rFont val="Calibri"/>
            <family val="2"/>
            <charset val="1"/>
          </rPr>
          <t xml:space="preserve">Instruções de Preenchimento
</t>
        </r>
        <r>
          <rPr>
            <sz val="9"/>
            <color rgb="FF000000"/>
            <rFont val="Tahoma"/>
            <family val="2"/>
            <charset val="1"/>
          </rPr>
          <t xml:space="preserve">a) Assinalar com a letra "X" o regime de tributação do imposto de renda ao qual a pessoa jurídica se encontra submetida.</t>
        </r>
      </text>
    </comment>
    <comment ref="G65" authorId="0">
      <text>
        <r>
          <rPr>
            <sz val="11"/>
            <color rgb="FF000000"/>
            <rFont val="Calibri"/>
            <family val="2"/>
            <charset val="1"/>
          </rPr>
          <t xml:space="preserve">Instruções de Preenchimento
</t>
        </r>
        <r>
          <rPr>
            <sz val="9"/>
            <color rgb="FF000000"/>
            <rFont val="Tahoma"/>
            <family val="2"/>
            <charset val="1"/>
          </rPr>
          <t xml:space="preserve">a) Assinalar com a letra "X" o regime de tributação do imposto de renda ao qual a pessoa jurídica se encontra submetida.</t>
        </r>
      </text>
    </comment>
    <comment ref="G66" authorId="0">
      <text>
        <r>
          <rPr>
            <sz val="11"/>
            <color rgb="FF000000"/>
            <rFont val="Calibri"/>
            <family val="2"/>
            <charset val="1"/>
          </rPr>
          <t xml:space="preserve">Instruções de Preenchimento
</t>
        </r>
        <r>
          <rPr>
            <sz val="9"/>
            <color rgb="FF000000"/>
            <rFont val="Tahoma"/>
            <family val="2"/>
            <charset val="1"/>
          </rPr>
          <t xml:space="preserve">a) Assinalar com a letra "X" o regime de tributação do imposto de renda ao qual a pessoa jurídica se encontra submetida.</t>
        </r>
      </text>
    </comment>
    <comment ref="G68" authorId="0">
      <text>
        <r>
          <rPr>
            <sz val="11"/>
            <color rgb="FF000000"/>
            <rFont val="Calibri"/>
            <family val="2"/>
            <charset val="1"/>
          </rPr>
          <t xml:space="preserve">Instruções de Preenchimento
</t>
        </r>
        <r>
          <rPr>
            <sz val="9"/>
            <color rgb="FF000000"/>
            <rFont val="Tahoma"/>
            <family val="2"/>
            <charset val="1"/>
          </rPr>
          <t xml:space="preserve">a) Assinalar com a letra "X" a situação da pessoa jurídica em relação à opção pela desoneração da folha de pagamento.</t>
        </r>
      </text>
    </comment>
    <comment ref="G69" authorId="0">
      <text>
        <r>
          <rPr>
            <sz val="11"/>
            <color rgb="FF000000"/>
            <rFont val="Calibri"/>
            <family val="2"/>
            <charset val="1"/>
          </rPr>
          <t xml:space="preserve">Instruções de Preenchimento
</t>
        </r>
        <r>
          <rPr>
            <sz val="9"/>
            <color rgb="FF000000"/>
            <rFont val="Tahoma"/>
            <family val="2"/>
            <charset val="1"/>
          </rPr>
          <t xml:space="preserve">a) Assinalar com a letra "X" a situação da pessoa jurídica em relação à opção pela desoneração da folha de pagamento.</t>
        </r>
      </text>
    </comment>
    <comment ref="G71" authorId="0">
      <text>
        <r>
          <rPr>
            <sz val="11"/>
            <color rgb="FF000000"/>
            <rFont val="Calibri"/>
            <family val="2"/>
            <charset val="1"/>
          </rPr>
          <t xml:space="preserve">Instruções de Preenchimento
</t>
        </r>
        <r>
          <rPr>
            <sz val="9"/>
            <color rgb="FF000000"/>
            <rFont val="Tahoma"/>
            <family val="2"/>
            <charset val="1"/>
          </rPr>
          <t xml:space="preserve">a) Informar o percentual de contribuição concernente ao RAT (Riscos Ambientais do Trabalho) que deverá corresponder à alíquota consignada no âmbito da última GFIP exigível; e
b) O enquadramento da atividade nos correspondentes graus de risco é de responsabilidade da empresa, e deve ser feito mensalmente, com base em sua atividade econômica preponderante, observados o código CNAE da atividade e a alíquota correspondente ao grau de risco, constantes do Anexo I da IN RFB nº. 971/2009.</t>
        </r>
      </text>
    </comment>
    <comment ref="G72" authorId="0">
      <text>
        <r>
          <rPr>
            <sz val="11"/>
            <color rgb="FF000000"/>
            <rFont val="Calibri"/>
            <family val="2"/>
            <charset val="1"/>
          </rPr>
          <t xml:space="preserve">Instruções de Preenchimento
</t>
        </r>
        <r>
          <rPr>
            <sz val="9"/>
            <color rgb="FF000000"/>
            <rFont val="Tahoma"/>
            <family val="2"/>
            <charset val="1"/>
          </rPr>
          <t xml:space="preserve">a) Informar apenas a alíquota concernente ao FAP (Fator Acidentário Previdenciário) que se encontra disponível através do site www.previdencia.gov.br (FAPweb), mediante o cadastramento de CNPJ e senha, ou na GFIP.</t>
        </r>
      </text>
    </comment>
    <comment ref="G90" authorId="0">
      <text>
        <r>
          <rPr>
            <sz val="11"/>
            <color rgb="FF000000"/>
            <rFont val="Calibri"/>
            <family val="2"/>
            <charset val="1"/>
          </rPr>
          <t xml:space="preserve">Instruções de Preenchimento
</t>
        </r>
        <r>
          <rPr>
            <sz val="9"/>
            <color rgb="FF000000"/>
            <rFont val="Tahoma"/>
            <family val="2"/>
            <charset val="1"/>
          </rPr>
          <t xml:space="preserve">a) Informar o valor total mensal líquido concernente ao fornecimento do benefício de assistência médica e familiar previsto no Acordo, Convenção Coletiva de Trabalho, ou Sentença Normativa (Dissídio), consignando a fundamentação legal e a memória de cálculo utilizada nos campos respectivos da tabela de apoio; e
b) O valor informado deverá ser líquido, ou seja, deverão ser deduzidas as parcelas de custeio do benefício por parte do trabalhador.</t>
        </r>
      </text>
    </comment>
    <comment ref="G91" authorId="0">
      <text>
        <r>
          <rPr>
            <sz val="11"/>
            <color rgb="FF000000"/>
            <rFont val="Calibri"/>
            <family val="2"/>
            <charset val="1"/>
          </rPr>
          <t xml:space="preserve">Instruções de Preenchimento
</t>
        </r>
        <r>
          <rPr>
            <sz val="9"/>
            <color rgb="FF000000"/>
            <rFont val="Tahoma"/>
            <family val="2"/>
            <charset val="1"/>
          </rPr>
          <t xml:space="preserve">a) Informar o valor mensal do benefício que será efetivamente disponibilizado ao profissional envolvido diretamente na execução contratual, consignando a fundamentação legal e a memória de cálculo utilizada nos campos respectivos da tabela de apoio.</t>
        </r>
      </text>
    </comment>
    <comment ref="G129" authorId="0">
      <text>
        <r>
          <rPr>
            <sz val="11"/>
            <color rgb="FF000000"/>
            <rFont val="Calibri"/>
            <family val="2"/>
            <charset val="1"/>
          </rPr>
          <t xml:space="preserve">Instruções de Preenchimento
</t>
        </r>
        <r>
          <rPr>
            <sz val="9"/>
            <color rgb="FF000000"/>
            <rFont val="Tahoma"/>
            <family val="2"/>
            <charset val="1"/>
          </rPr>
          <t xml:space="preserve">a) Informar o valor concernente ao custo para disponibilização do trabalhador substituto quando o profissional envolvido diretamente na execução contratual estiver ausente, consignando a fundamentação legal e a memória de cálculo utilizada nos campos respectivos da tabela de apoio.</t>
        </r>
      </text>
    </comment>
    <comment ref="G149" authorId="0">
      <text>
        <r>
          <rPr>
            <sz val="11"/>
            <color rgb="FF000000"/>
            <rFont val="Calibri"/>
            <family val="2"/>
            <charset val="1"/>
          </rPr>
          <t xml:space="preserve">Instruções de Preenchimento
</t>
        </r>
        <r>
          <rPr>
            <sz val="9"/>
            <color rgb="FF000000"/>
            <rFont val="Tahoma"/>
            <family val="2"/>
            <charset val="1"/>
          </rPr>
          <t xml:space="preserve">a) Informar o valor da parcela mensal concernente ao fornecimento de uniformes para o posto de trabalho.
Exemplo:
01. Valor total apurado para o fornecimento de um conjunto completo de uniforme para o posto de trabalho: R$ 250,00;
02. Quantidade de conjuntos que deverão ser fornecidos para o posto de trabalho em 12 meses: 03 conjuntos;
03. Valor a ser informado (01 x 02) / 12 = (R$ 250,00 x 03) / 12 = R$ 62,50.</t>
        </r>
      </text>
    </comment>
    <comment ref="G150" authorId="0">
      <text>
        <r>
          <rPr>
            <sz val="11"/>
            <color rgb="FF000000"/>
            <rFont val="Calibri"/>
            <family val="2"/>
            <charset val="1"/>
          </rPr>
          <t xml:space="preserve">Instruções de Preenchimento
</t>
        </r>
        <r>
          <rPr>
            <sz val="9"/>
            <color rgb="FF000000"/>
            <rFont val="Tahoma"/>
            <family val="2"/>
            <charset val="1"/>
          </rPr>
          <t xml:space="preserve">a) Informar o valor da parcela mensal concernente ao fornecimento de equipamentos de proteção individual para o posto de trabalho.
Exemplo:
01. Valor total apurado para o fornecimento de um conjunto completo de equipamentos de proteção individual para o posto de trabalho: R$ 100,00;
02. Quantidade de conjuntos que deverão ser fornecidos para o posto de trabalho em 12 meses: 03 conjuntos;
03. Valor a ser informado (01 x 02) / 12 = (R$ 100,00 x 03) / 12 = R$ 25,00.</t>
        </r>
      </text>
    </comment>
    <comment ref="H71" authorId="0">
      <text>
        <r>
          <rPr>
            <sz val="11"/>
            <color rgb="FF000000"/>
            <rFont val="Calibri"/>
            <family val="2"/>
            <charset val="1"/>
          </rPr>
          <t xml:space="preserve">01. Lei nº. 8.212/1991 - Dispõe sobre a organização da Seguridade Social, institui Plano de Custeio, e dá outras providências.
</t>
        </r>
        <r>
          <rPr>
            <sz val="9"/>
            <color rgb="FF000000"/>
            <rFont val="Calibri"/>
            <family val="2"/>
            <charset val="1"/>
          </rPr>
          <t xml:space="preserve">[...]
Art. 22. A contribuição a cargo da empresa, destinada à Seguridade Social, além do disposto no art. 23, é de:
[...]
II - para o financiamento do benefício previsto nos arts. 57 e 58 da Lei nº 8.213, de 24 de julho de 1991, e daqueles concedidos em razão do grau de incidência de incapacidade laborativa decorrente dos riscos ambientais do trabalho, sobre o total das remunerações pagas ou creditadas, no decorrer do mês, aos segurados empregados e trabalhadores avulsos:
a) 1% (um por cento) para as empresas em cuja atividade preponderante o risco de acidentes do trabalho seja considerado leve;
b) 2% (dois por cento) para as empresas em cuja atividade preponderante esse risco seja considerado médio;
c) 3% (três por cento) para as empresas em cuja atividade preponderante esse risco seja considerado grave.
</t>
        </r>
        <r>
          <rPr>
            <b val="true"/>
            <sz val="9"/>
            <color rgb="FF000000"/>
            <rFont val="Calibri"/>
            <family val="2"/>
            <charset val="1"/>
          </rPr>
          <t xml:space="preserve">02. Lei nº. 8.213/1991 - Dispõe sobre os Planos de Benefícios da Previdência Social e dá outras providências.
</t>
        </r>
        <r>
          <rPr>
            <sz val="9"/>
            <color rgb="FF000000"/>
            <rFont val="Calibri"/>
            <family val="2"/>
            <charset val="1"/>
          </rPr>
          <t xml:space="preserve">[...]
Art. 57. A aposentadoria especial será devida, uma vez cumprida a carência exigida nesta Lei, ao segurado que tiver trabalhado sujeito a condições especiais que prejudiquem a saúde ou a integridade física, durante 15 (quinze), 20 (vinte) ou 25 (vinte e cinco) anos, conforme dispuser a lei.  
</t>
        </r>
        <r>
          <rPr>
            <b val="true"/>
            <sz val="9"/>
            <color rgb="FF000000"/>
            <rFont val="Calibri"/>
            <family val="2"/>
            <charset val="1"/>
          </rPr>
          <t xml:space="preserve">
03. Instrução Normativa RFB nº. 971/2009 - Dispõe sobre normas gerais de tributação previdenciária e de arrecadação das contribuições sociais destinadas à Previdência Social e as destinadas a outras entidades ou fundos, administradas pela Secretaria da Receita Federal do Brasil (RFB).
</t>
        </r>
        <r>
          <rPr>
            <sz val="9"/>
            <color rgb="FF000000"/>
            <rFont val="Calibri"/>
            <family val="2"/>
            <charset val="1"/>
          </rPr>
          <t xml:space="preserve">[...]
Art. 72. As contribuições sociais previdenciárias a cargo da empresa ou do equiparado, observadas as disposições específicas desta Instrução Normativa, são:
[...]
II - para o financiamento dos benefícios concedidos em razão do grau de incidência de incapacidade laborativa decorrente dos riscos ambientais do trabalho, incidentes sobre o total das remunerações pagas, devidas ou creditadas, a qualquer título, durante o mês, aos segurados empregados e trabalhadores avulsos que lhes prestam serviços, observado o disposto no inciso I do art. 57, correspondente à aplicação dos seguintes percentuais:
a) 1% (um por cento), para as empresas em cuja atividade preponderante o risco de acidentes do trabalho seja considerado leve;
b) 2% (dois por cento), para as empresas em cuja atividade preponderante o risco de acidentes do trabalho seja considerado médio;
c) 3% (três por cento), para as empresas em cuja atividade preponderante o risco de acidentes do trabalho seja considerado grave;
[...]
§ 1º A contribuição prevista no inciso II do caput será calculada com base no grau de risco da atividade, observadas as seguintes regras: 
I - o enquadramento da atividade nos correspondentes graus de risco é de responsabilidade da empresa, e deve ser feito mensalmente, com base em sua atividade econômica preponderante, observados o código CNAE da atividade e a alíquota correspondente ao grau de risco, constantes do Anexo I desta Instrução Normativa, de acordo com as seguintes regras:</t>
        </r>
      </text>
    </comment>
    <comment ref="H72" authorId="0">
      <text>
        <r>
          <rPr>
            <sz val="11"/>
            <color rgb="FF000000"/>
            <rFont val="Calibri"/>
            <family val="2"/>
            <charset val="1"/>
          </rPr>
          <t xml:space="preserve">01. Decreto nº. 3.048/1999 - Regulamenta a tributação, a fiscalização, a arrecadação e a administração do Imposto sobre a Renda e Proventos de Qualquer Natureza.
</t>
        </r>
        <r>
          <rPr>
            <sz val="9"/>
            <color rgb="FF000000"/>
            <rFont val="Calibri"/>
            <family val="2"/>
            <charset val="1"/>
          </rPr>
          <t xml:space="preserve">Art. 202-A. As alíquotas constantes nos incisos I a III do art. 202 serão reduzidas em até cinqüenta por cento ou aumentadas em até cem por cento, em razão do desempenho da empresa em relação à sua respectiva atividade, aferido pelo Fator Acidentário de Prevenção - FAP.
§ 1º  O FAP consiste num multiplicador variável num intervalo contínuo de cinco décimos (0,5000) a dois inteiros (2,0000), aplicado com quatro casas decimais, considerado o critério de arredondamento na quarta casa decimal, a ser aplicado à respectiva alíquota.
§ 2º  Para fins da redução ou majoração a que se refere o caput, proceder-se-á à discriminação do desempenho da empresa, dentro da respectiva atividade econômica, a partir da criação de um índice composto pelos índices de gravidade, de frequência e de custo que pondera os respectivos percentis com pesos de cinquenta por cento, de trinta cinco por cento e de quinze por cento, respectivamente. 
§ 3º  O FAP variará em escala contínua por intermédio de procedimento de interpolação linear simples e será aplicado às empresas cuja soma das coordenadas tridimensionais padronizadas esteja compreendida no intervalo disposto no § 2o, considerando-se como referência o ponto de coordenadas nulas (0; 0; 0), que corresponde ao FAP igual a um inteiro (1,00).
§ 4º  Os índices de freqüência, gravidade e custo serão calculados segundo metodologia aprovada pelo Conselho Nacional de Previdência Social, levando-se em conta:
I - para o índice de freqüência, os registros de acidentes e doenças do trabalho informados ao INSS por meio de Comunicação de Acidente do Trabalho - CAT e de benefícios acidentários estabelecidos por nexos técnicos pela perícia médica do INSS, ainda que sem CAT a eles vinculados;                     II - para o índice de gravidade, todos os casos de auxílio-doença, auxílio-acidente, aposentadoria por invalidez e pensão por morte, todos de natureza acidentária, aos quais são atribuídos pesos diferentes em razão da gravidade da ocorrência, como segue: 
a) pensão por morte: peso de cinquenta por cento;  
b) aposentadoria por invalidez: peso de trinta por cento; e
c) auxílio-doença e auxílio-acidente: peso de dez por cento para cada um; e  
III - para o índice de custo, os valores dos benefícios de natureza acidentária pagos ou devidos pela Previdência Social, apurados da seguinte forma:  
a) nos casos de auxílio-doença, com base no tempo de afastamento do trabalhador, em meses e fração de mês; e
b) nos casos de morte ou de invalidez, parcial ou total, mediante projeção da expectativa de sobrevida do segurado, na data de início do benefício, a partir da tábua de mortalidade construída pela Fundação Instituto Brasileiro de Geografia e Estatística - IBGE para toda a população brasileira, considerando-se a média nacional única para ambos os sexos.  
§ 5º  O Ministério da Previdência Social publicará anualmente, sempre no mesmo mês, no Diário Oficial da União, os róis dos percentis de frequência, gravidade e custo por Subclasse da Classificação Nacional de Atividades Econômicas - CNAE e divulgará na rede mundial de computadores o FAP de cada empresa, com as respectivas ordens de freqüência, gravidade, custo e demais elementos que possibilitem a esta verificar o respectivo desempenho dentro da sua CNAE-Subclasse. 
§ 6º  O FAP produzirá efeitos tributários a partir do primeiro dia do quarto mês subseqüente ao de sua divulgação.  
§ 7o  Para o cálculo anual do FAP, serão utilizados os dados de janeiro a dezembro de cada ano, até completar o período de dois anos, a partir do qual os dados do ano inicial serão substituídos pelos novos dados anuais incorporados.   
§ 8o  Para a empresa constituída após janeiro de 2007, o FAP será calculado a partir de 1o de janeiro do ano ano seguinte ao que completar dois anos de constituição. 
§ 9o  Excepcionalmente, no primeiro processamento do FAP serão utilizados os dados de abril de 2007 a dezembro de 2008. 
§ 10.  A metodologia aprovada pelo Conselho Nacional de Previdência Social indicará a sistemática de cálculo e a forma de aplicação de índices e critérios acessórios à composição do índice composto do FAP. </t>
        </r>
      </text>
    </comment>
    <comment ref="I43" authorId="0">
      <text>
        <r>
          <rPr>
            <sz val="11"/>
            <color rgb="FF000000"/>
            <rFont val="Calibri"/>
            <family val="2"/>
            <charset val="1"/>
          </rPr>
          <t xml:space="preserve">Instruções de Preenchimento
</t>
        </r>
        <r>
          <rPr>
            <sz val="9"/>
            <color rgb="FF000000"/>
            <rFont val="Tahoma"/>
            <family val="2"/>
            <charset val="1"/>
          </rPr>
          <t xml:space="preserve">a) Informar o valor que será efetivamente pago ao profissional envolvido diretamente na execução contratual, consignando a fundamentação legal e a memória de cálculo utilizada nos campos respectivos da tabela de apoio.</t>
        </r>
      </text>
    </comment>
    <comment ref="I44" authorId="0">
      <text>
        <r>
          <rPr>
            <sz val="11"/>
            <color rgb="FF000000"/>
            <rFont val="Calibri"/>
            <family val="2"/>
            <charset val="1"/>
          </rPr>
          <t xml:space="preserve">Instruções de Preenchimento
</t>
        </r>
        <r>
          <rPr>
            <sz val="9"/>
            <color rgb="FF000000"/>
            <rFont val="Tahoma"/>
            <family val="2"/>
            <charset val="1"/>
          </rPr>
          <t xml:space="preserve">a) Informar o valor que será efetivamente pago ao profissional envolvido diretamente na execução contratual, consignando a fundamentação legal e a memória de cálculo utilizada nos campos respectivos da tabela de apoio.</t>
        </r>
      </text>
    </comment>
    <comment ref="I64" authorId="0">
      <text>
        <r>
          <rPr>
            <sz val="11"/>
            <color rgb="FF000000"/>
            <rFont val="Calibri"/>
            <family val="2"/>
            <charset val="1"/>
          </rPr>
          <t xml:space="preserve">01. Decreto nº. 9.580/2018 - Regulamenta a tributação, a fiscalização, a arrecadação e a administração do Imposto sobre a Renda e Proventos de Qualquer Natureza.
</t>
        </r>
        <r>
          <rPr>
            <sz val="9"/>
            <color rgb="FF000000"/>
            <rFont val="Calibri"/>
            <family val="2"/>
            <charset val="1"/>
          </rPr>
          <t xml:space="preserve">Art. 587. A pessoa jurídica cuja receita bruta total no ano-calendário anterior tenha sido igual ou inferior a R$ 78.000.000,00 (setenta e oito milhões de reais) ou a R$ 6.500.000,00 (seis milhões e quinhentos mil reais) multiplicado pelo número de meses de atividade do ano-calendário anterior, quando inferior a doze meses, poderá optar pelo regime de tributação com base no lucro presumido (Lei nº. 9.718, de 1998, art. 13, caput ) .
§ 1º A opção pela tributação com base no lucro presumido será definitiva em relação a todo o ano-calendário (Lei nº. 9.718, de 1998, art. 13, § 1º) .
§ 2º Relativamente aos limites de que trata este artigo, a receita bruta auferida no ano anterior será considerada de acordo com o regime de competência ou caixa, observado o critério adotado pela pessoa jurídica, caso tenha, naquele ano, optado pela tributação com base no lucro presumido (Lei nº. 9.718, de 1998, art. 13, § 2º) .
§ 3º Somente a pessoa jurídica que não esteja obrigada à tributação pelo lucro real poderá optar pela tributação com base no lucro presumido.
§ 4º A opção de que trata este artigo será manifestada com o pagamento da primeira ou da quota única do imposto sobre a renda devido correspondente ao primeiro período de apuração de cada ano-calendário ( Lei nº. 9.430, de 1996, art. 26, § 1º ).
Art. 588. O imposto sobre a renda com base no lucro presumido será determinado por períodos de apuração trimestrais, encerrados nos dias 31 de março, 30 de junho, 30 de setembro e 31 de dezembro de cada ano-calendário, observado o disposto neste Título e no Título XI ( Lei nº. 9.430, de 1996, art. 1º e art. 25 ).
Art. 591. A base de cálculo do imposto sobre a renda e do adicional, em cada trimestre, será determinada por meio da aplicação do percentual de oito por cento sobre a receita bruta definida pelo art. 208, auferida no período de apuração, deduzida das devoluções e das vendas canceladas e dos descontos incondicionais concedidos, e observado o disposto no § 7º do art. 238 e nas demais disposições deste Título e do Título XI ( Lei nº. 9.249, de 1995, art. 15 ; e Lei nº. 9.430, de 1996, art. 1º e art. 25, caput, inciso I) .
[...]
Art. 592. Nas seguintes atividades, o percentual de que trata o caput do art. 591 será de ( Lei nº. 9.249, de 1995, art. 15, § 1º ):
[...]
III - trinta e dois por cento, para as atividades de:
a) prestação de serviços em geral, exceto a de serviços hospitalares e de auxílio diagnóstico e terapia, patologia clínica, imagenologia, anatomia patológica e citopatologia, medicina nuclear e análises e patologias clínicas, desde que a prestadora desses serviços seja organizada sob a forma de sociedade empresária e atenda às normas estabelecidas pela Anvisa ( Lei no 9.249, de 1995, art. 15, § 1º, inciso III, alínea “a”)</t>
        </r>
      </text>
    </comment>
    <comment ref="I65" authorId="0">
      <text>
        <r>
          <rPr>
            <sz val="11"/>
            <color rgb="FF000000"/>
            <rFont val="Calibri"/>
            <family val="2"/>
            <charset val="1"/>
          </rPr>
          <t xml:space="preserve">01. Decreto nº. 9.580/2018 - Regulamenta a tributação, a fiscalização, a arrecadação e a administração do Imposto sobre a Renda e Proventos de Qualquer Natureza.
</t>
        </r>
        <r>
          <rPr>
            <sz val="9"/>
            <color rgb="FF000000"/>
            <rFont val="Calibri"/>
            <family val="2"/>
            <charset val="1"/>
          </rPr>
          <t xml:space="preserve">Art. 258. O lucro real é o lucro líquido do período de apuração ajustado pelas adições, exclusões ou compensações prescritas ou autorizadas por este Regulamento ( Decreto-Lei nº. 1.598, de 1977, art. 6º, caput ).
§ 1º A determinação do lucro real será precedida da apuração do lucro líquido de cada período de apuração em observância às disposições das leis comerciais.  (Lei nº. 8.981, de 1995, art. 37, § 1º) .
§ 2º Os valores que, por competirem a outro período de apuração, forem, para efeito de determinação do lucro real, adicionados ao lucro líquido do período de apuração, ou dele excluídos, serão, na determinação do lucro real do período de apuração competente, excluídos do lucro líquido ou a ele adicionados, respectivamente ( Decreto-Lei nº. 1.598, de 1977, art. 6º, § 4º ).
Art. 259. O lucro líquido do período de apuração é a soma algébrica do lucro operacional, das demais receitas e despesas, e das participações, e deverá ser determinado em observância aos preceitos da lei comercial ( Decreto-Lei nº. 1.598, de 1977, art. 6º, § 1º , e art. 67, caput, inciso XI ; Lei nº. 7.450, de 1985, art. 18 ; e Lei nº. 9.249, de 1995, art. 4º ).</t>
        </r>
      </text>
    </comment>
    <comment ref="I66" authorId="0">
      <text>
        <r>
          <rPr>
            <sz val="11"/>
            <color rgb="FF000000"/>
            <rFont val="Calibri"/>
            <family val="2"/>
            <charset val="1"/>
          </rPr>
          <t xml:space="preserve">01. Lei Complementar nº. 123/2006 - Institui o Estatuto Nacional da Microempresa e da Empresa de Pequeno Porte; altera dispositivos das Leis no 8.212 e 8.213, ambas de 24 de julho de 1991, da Consolidação das Leis do Trabalho - CLT, aprovada pelo Decreto-Lei no 5.452, de 1o de maio de 1943, da Lei no 10.189, de 14 de fevereiro de 2001, da Lei Complementar no 63, de 11 de janeiro de 1990; e revoga as Leis no 9.317, de 5 de dezembro de 1996, e 9.841, de 5 de outubro de 1999.
</t>
        </r>
        <r>
          <rPr>
            <sz val="9"/>
            <color rgb="FF000000"/>
            <rFont val="Calibri"/>
            <family val="2"/>
            <charset val="1"/>
          </rPr>
          <t xml:space="preserve">Art. 12.  Fica instituído o Regime Especial Unificado de Arrecadação de Tributos e Contribuições devidos pelas Microempresas e Empresas de Pequeno Porte - Simples Nacional.
Parágrafo único.  (VETADO).
Art. 13.  O Simples Nacional implica o recolhimento mensal, mediante documento único de arrecadação, dos seguintes impostos e contribuições:
I - Imposto sobre a Renda da Pessoa Jurídica - IRPJ;
II - Imposto sobre Produtos Industrializados - IPI, observado o disposto no inciso XII do § 1o deste artigo;
III - Contribuição Social sobre o Lucro Líquido - CSLL;
IV - Contribuição para o Financiamento da Seguridade Social - COFINS, observado o disposto no inciso XII do § 1o deste artigo;
V - Contribuição para o PIS/Pasep, observado o disposto no inciso XII do § 1o deste artigo;
VI - Contribuição Patronal Previdenciária - CPP para a Seguridade Social, a cargo da pessoa jurídica, de que trata o art. 22 da Lei nº. 8.212, de 24 de julho de 1991, exceto no caso da microempresa e da empresa de pequeno porte que se dedique às atividades de prestação de serviços referidas no § 5º-C do art. 18 desta Lei Complementar; 
VII - Imposto sobre Operações Relativas à Circulação de Mercadorias e Sobre Prestações de Serviços de Transporte Interestadual e Intermunicipal e de Comunicação - ICMS;
VIII - Imposto sobre Serviços de Qualquer Natureza - ISS.
[...]
Art. 18.  O valor devido mensalmente pela microempresa ou empresa de pequeno porte optante pelo Simples Nacional será determinado mediante aplicação das alíquotas efetivas, calculadas a partir das alíquotas nominais constantes das tabelas dos Anexos I a V desta Lei Complementar, sobre a base de cálculo de que trata o § 3o deste artigo, observado o disposto no § 15 do art. 3º.</t>
        </r>
      </text>
    </comment>
    <comment ref="I68" authorId="0">
      <text>
        <r>
          <rPr>
            <sz val="11"/>
            <color rgb="FF000000"/>
            <rFont val="Calibri"/>
            <family val="2"/>
            <charset val="1"/>
          </rPr>
          <t xml:space="preserve">Instruções de Preenchimento
</t>
        </r>
        <r>
          <rPr>
            <sz val="9"/>
            <color rgb="FF000000"/>
            <rFont val="Tahoma"/>
            <family val="2"/>
            <charset val="1"/>
          </rPr>
          <t xml:space="preserve">a) Na hipótese da pessoa jurídica possuir a situação de optante pela desoneração da folha de pagamento, deverá ser registrado em qual dos incisos do art. 7º, da Lei nº. 12.546/2011 se encontra enquadrada.
Exemplo:
A pessoa jurídica pertence ao setor de construção civil e se encontra enquadrada no grupo 433 da CNAE 2.0.
Registrar a seguinte informação: Art. 7º, Inciso IV.</t>
        </r>
      </text>
    </comment>
    <comment ref="I90" authorId="0">
      <text>
        <r>
          <rPr>
            <sz val="11"/>
            <color rgb="FF000000"/>
            <rFont val="Calibri"/>
            <family val="2"/>
            <charset val="1"/>
          </rPr>
          <t xml:space="preserve">Instruções de Preenchimento
</t>
        </r>
        <r>
          <rPr>
            <sz val="9"/>
            <color rgb="FF000000"/>
            <rFont val="Tahoma"/>
            <family val="2"/>
            <charset val="1"/>
          </rPr>
          <t xml:space="preserve">a) Informar o valor total mensal líquido concernente ao fornecimento do benefício de assistência médica e familiar previsto no Acordo, Convenção Coletiva de Trabalho, ou Sentença Normativa (Dissídio), consignando a fundamentação legal e a memória de cálculo utilizada nos campos respectivos da tabela de apoio; e
b) O valor informado deverá ser líquido, ou seja, deverão ser deduzidas as parcelas de custeio do benefício por parte do trabalhador.</t>
        </r>
      </text>
    </comment>
    <comment ref="I91" authorId="0">
      <text>
        <r>
          <rPr>
            <sz val="11"/>
            <color rgb="FF000000"/>
            <rFont val="Calibri"/>
            <family val="2"/>
            <charset val="1"/>
          </rPr>
          <t xml:space="preserve">Instruções de Preenchimento
</t>
        </r>
        <r>
          <rPr>
            <sz val="9"/>
            <color rgb="FF000000"/>
            <rFont val="Tahoma"/>
            <family val="2"/>
            <charset val="1"/>
          </rPr>
          <t xml:space="preserve">a) Informar o valor mensal do benefício que será efetivamente disponibilizado ao profissional envolvido diretamente na execução contratual, consignando a fundamentação legal e a memória de cálculo utilizada nos campos respectivos da tabela de apoio.</t>
        </r>
      </text>
    </comment>
    <comment ref="I129" authorId="0">
      <text>
        <r>
          <rPr>
            <sz val="11"/>
            <color rgb="FF000000"/>
            <rFont val="Calibri"/>
            <family val="2"/>
            <charset val="1"/>
          </rPr>
          <t xml:space="preserve">Instruções de Preenchimento
</t>
        </r>
        <r>
          <rPr>
            <sz val="9"/>
            <color rgb="FF000000"/>
            <rFont val="Tahoma"/>
            <family val="2"/>
            <charset val="1"/>
          </rPr>
          <t xml:space="preserve">a) Informar o valor concernente ao custo para disponibilização do trabalhador substituto quando o profissional envolvido diretamente na execução contratual estiver ausente, consignando a fundamentação legal e a memória de cálculo utilizada nos campos respectivos da tabela de apoio.</t>
        </r>
      </text>
    </comment>
    <comment ref="I165" authorId="0">
      <text>
        <r>
          <rPr>
            <sz val="11"/>
            <color rgb="FF000000"/>
            <rFont val="Calibri"/>
            <family val="2"/>
            <charset val="1"/>
          </rPr>
          <t xml:space="preserve">01. Decreto nº. 9.580/2018 - Regulamenta a tributação, a fiscalização, a arrecadação e a administração do Imposto sobre a Renda e Proventos de Qualquer Natureza.
</t>
        </r>
        <r>
          <rPr>
            <sz val="9"/>
            <color rgb="FF000000"/>
            <rFont val="Calibri"/>
            <family val="2"/>
            <charset val="1"/>
          </rPr>
          <t xml:space="preserve">Art. 587. A pessoa jurídica cuja receita bruta total no ano-calendário anterior tenha sido igual ou inferior a R$ 78.000.000,00 (setenta e oito milhões de reais) ou a R$ 6.500.000,00 (seis milhões e quinhentos mil reais) multiplicado pelo número de meses de atividade do ano-calendário anterior, quando inferior a doze meses, poderá optar pelo regime de tributação com base no lucro presumido (Lei nº. 9.718, de 1998, art. 13, caput ) .
§ 1º A opção pela tributação com base no lucro presumido será definitiva em relação a todo o ano-calendário (Lei nº. 9.718, de 1998, art. 13, § 1º) .
§ 2º Relativamente aos limites de que trata este artigo, a receita bruta auferida no ano anterior será considerada de acordo com o regime de competência ou caixa, observado o critério adotado pela pessoa jurídica, caso tenha, naquele ano, optado pela tributação com base no lucro presumido (Lei nº. 9.718, de 1998, art. 13, § 2º) .
§ 3º Somente a pessoa jurídica que não esteja obrigada à tributação pelo lucro real poderá optar pela tributação com base no lucro presumido.
§ 4º A opção de que trata este artigo será manifestada com o pagamento da primeira ou da quota única do imposto sobre a renda devido correspondente ao primeiro período de apuração de cada ano-calendário ( Lei nº. 9.430, de 1996, art. 26, § 1º ).
Art. 588. O imposto sobre a renda com base no lucro presumido será determinado por períodos de apuração trimestrais, encerrados nos dias 31 de março, 30 de junho, 30 de setembro e 31 de dezembro de cada ano-calendário, observado o disposto neste Título e no Título XI ( Lei nº. 9.430, de 1996, art. 1º e art. 25 ).
Art. 591. A base de cálculo do imposto sobre a renda e do adicional, em cada trimestre, será determinada por meio da aplicação do percentual de oito por cento sobre a receita bruta definida pelo art. 208, auferida no período de apuração, deduzida das devoluções e das vendas canceladas e dos descontos incondicionais concedidos, e observado o disposto no § 7º do art. 238 e nas demais disposições deste Título e do Título XI ( Lei nº. 9.249, de 1995, art. 15 ; e Lei nº. 9.430, de 1996, art. 1º e art. 25, caput, inciso I) .
[...]
Art. 592. Nas seguintes atividades, o percentual de que trata o caput do art. 591 será de ( Lei nº. 9.249, de 1995, art. 15, § 1º ):
[...]
III - trinta e dois por cento, para as atividades de:
a) prestação de serviços em geral, exceto a de serviços hospitalares e de auxílio diagnóstico e terapia, patologia clínica, imagenologia, anatomia patológica e citopatologia, medicina nuclear e análises e patologias clínicas, desde que a prestadora desses serviços seja organizada sob a forma de sociedade empresária e atenda às normas estabelecidas pela Anvisa ( Lei no 9.249, de 1995, art. 15, § 1º, inciso III, alínea “a” );</t>
        </r>
      </text>
    </comment>
    <comment ref="I166" authorId="0">
      <text>
        <r>
          <rPr>
            <sz val="11"/>
            <color rgb="FF000000"/>
            <rFont val="Calibri"/>
            <family val="2"/>
            <charset val="1"/>
          </rPr>
          <t xml:space="preserve">01. Decreto nº. 9.580/2018 - Regulamenta a tributação, a fiscalização, a arrecadação e a administração do Imposto sobre a Renda e Proventos de Qualquer Natureza.
</t>
        </r>
        <r>
          <rPr>
            <sz val="9"/>
            <color rgb="FF000000"/>
            <rFont val="Calibri"/>
            <family val="2"/>
            <charset val="1"/>
          </rPr>
          <t xml:space="preserve">Art. 258. O lucro real é o lucro líquido do período de apuração ajustado pelas adições, exclusões ou compensações prescritas ou autorizadas por este Regulamento ( Decreto-Lei nº. 1.598, de 1977, art. 6º, caput ).
§ 1º A determinação do lucro real será precedida da apuração do lucro líquido de cada período de apuração em observância às disposições das leis comerciais.  (Lei nº. 8.981, de 1995, art. 37, § 1º) .
§ 2º Os valores que, por competirem a outro período de apuração, forem, para efeito de determinação do lucro real, adicionados ao lucro líquido do período de apuração, ou dele excluídos, serão, na determinação do lucro real do período de apuração competente, excluídos do lucro líquido ou a ele adicionados, respectivamente ( Decreto-Lei nº. 1.598, de 1977, art. 6º, § 4º ).
Art. 259. O lucro líquido do período de apuração é a soma algébrica do lucro operacional, das demais receitas e despesas, e das participações, e deverá ser determinado em observância aos preceitos da lei comercial ( Decreto-Lei nº. 1.598, de 1977, art. 6º, § 1º , e art. 67, caput, inciso XI ; Lei nº. 7.450, de 1985, art. 18 ; e Lei nº. 9.249, de 1995, art. 4º ).</t>
        </r>
      </text>
    </comment>
    <comment ref="I167" authorId="0">
      <text>
        <r>
          <rPr>
            <sz val="11"/>
            <color rgb="FF000000"/>
            <rFont val="Calibri"/>
            <family val="2"/>
            <charset val="1"/>
          </rPr>
          <t xml:space="preserve">01. Lei Complementar nº. 123/2006 - Institui o Estatuto Nacional da Microempresa e da Empresa de Pequeno Porte; altera dispositivos das Leis no 8.212 e 8.213, ambas de 24 de julho de 1991, da Consolidação das Leis do Trabalho - CLT, aprovada pelo Decreto-Lei no 5.452, de 1o de maio de 1943, da Lei no 10.189, de 14 de fevereiro de 2001, da Lei Complementar no 63, de 11 de janeiro de 1990; e revoga as Leis no 9.317, de 5 de dezembro de 1996, e 9.841, de 5 de outubro de 1999.
</t>
        </r>
        <r>
          <rPr>
            <sz val="9"/>
            <color rgb="FF000000"/>
            <rFont val="Calibri"/>
            <family val="2"/>
            <charset val="1"/>
          </rPr>
          <t xml:space="preserve">Art. 12.  Fica instituído o Regime Especial Unificado de Arrecadação de Tributos e Contribuições devidos pelas Microempresas e Empresas de Pequeno Porte - Simples Nacional.
Parágrafo único.  (VETADO).
Art. 13.  O Simples Nacional implica o recolhimento mensal, mediante documento único de arrecadação, dos seguintes impostos e contribuições:
I - Imposto sobre a Renda da Pessoa Jurídica - IRPJ;
II - Imposto sobre Produtos Industrializados - IPI, observado o disposto no inciso XII do § 1o deste artigo;
III - Contribuição Social sobre o Lucro Líquido - CSLL;
IV - Contribuição para o Financiamento da Seguridade Social - COFINS, observado o disposto no inciso XII do § 1o deste artigo;
V - Contribuição para o PIS/Pasep, observado o disposto no inciso XII do § 1o deste artigo;
VI - Contribuição Patronal Previdenciária - CPP para a Seguridade Social, a cargo da pessoa jurídica, de que trata o art. 22 da Lei nº. 8.212, de 24 de julho de 1991, exceto no caso da microempresa e da empresa de pequeno porte que se dedique às atividades de prestação de serviços referidas no § 5º-C do art. 18 desta Lei Complementar; 
VII - Imposto sobre Operações Relativas à Circulação de Mercadorias e Sobre Prestações de Serviços de Transporte Interestadual e Intermunicipal e de Comunicação - ICMS;
VIII - Imposto sobre Serviços de Qualquer Natureza - ISS.
[...]
Art. 18.  O valor devido mensalmente pela microempresa ou empresa de pequeno porte optante pelo Simples Nacional será determinado mediante aplicação das alíquotas efetivas, calculadas a partir das alíquotas nominais constantes das tabelas dos Anexos I a V desta Lei Complementar, sobre a base de cálculo de que trata o § 3o deste artigo, observado o disposto no § 15 do art. 3º.</t>
        </r>
      </text>
    </comment>
    <comment ref="J68" authorId="0">
      <text>
        <r>
          <rPr>
            <sz val="11"/>
            <color rgb="FF000000"/>
            <rFont val="Calibri"/>
            <family val="2"/>
            <charset val="1"/>
          </rPr>
          <t xml:space="preserve">01. Lei nº. 12.546/2011 - Institui o Regime Especial de Reintegração de Valores Tributários para as Empresas Exportadoras (Reintegra); dispõe sobre a redução do Imposto sobre Produtos Industrializados (IPI) à indústria automotiva; altera a incidência das contribuições previdenciárias devidas pelas empresas que menciona; altera as Leis nº 11.774, de 17 de setembro de 2008, nº 11.033, de 21 de dezembro de 2004, nº 11.196, de 21 de novembro de 2005, nº 10.865, de 30 de abril de 2004, nº 11.508, de 20 de julho de 2007, nº 7.291, de 19 de dezembro de 1984, nº 11.491, de 20 de junho de 2007, nº 9.782, de 26 de janeiro de 1999, e nº 9.294, de 15 de julho de 1996, e a Medida Provisória nº 2.199-14, de 24 de agosto de 2001; revoga o art. 1º da Lei nº 11.529, de 22 de outubro de 2007, e o art. 6º do Decreto-Lei nº 1.593, de 21 de dezembro de 1977, nos termos que especifica; e dá outras providências.
</t>
        </r>
        <r>
          <rPr>
            <sz val="9"/>
            <color rgb="FF000000"/>
            <rFont val="Calibri"/>
            <family val="2"/>
            <charset val="1"/>
          </rPr>
          <t xml:space="preserve">[...]
Art. 7ª. Até 31 de dezembro de 2020, poderão contribuir sobre o valor da receita bruta, excluídos as vendas canceladas e os descontos incondicionais concedidos, em substituição às contribuições previstas nos incisos I e III do caput do art. 22 da Lei nº 8.212, de 24 de julho de 1991:
I - as empresas que prestam os serviços referidos nos §§ 4º e 5º do art. 14 da Lei nº 11.774, de 17 de setembro de 2008;
II - Revogado;
III - as empresas de transporte rodoviário coletivo de passageiros, com itinerário fixo, municipal, intermunicipal em região metropolitana, intermunicipal, interestadual e internacional enquadradas nas classes 4921-3 e 4922-1 da CNAE 2.0;
IV - as empresas do setor de construção civil, enquadradas nos grupos 412, 432, 433 e 439 da CNAE 2.0;
V - as empresas de transporte ferroviário de passageiros, enquadradas nas subclasses 4912-4/01 e 4912-4/02 da CNAE 2.0;
VI - as empresas de transporte metroferroviário de passageiros, enquadradas na subclasse 4912-4/03 da CNAE 2.0;
VII - as empresas de construção de obras de infraestrutura, enquadradas nos grupos 421, 422, 429 e 431 da CNAE 2.0;
VIII - Revogado;
IX - Revogado;
X - Revogado;
XI - Revogado;
XII - Vetado;
XIII - Vetado.</t>
        </r>
      </text>
    </comment>
    <comment ref="J169" authorId="0">
      <text>
        <r>
          <rPr>
            <sz val="11"/>
            <color rgb="FF000000"/>
            <rFont val="Calibri"/>
            <family val="2"/>
            <charset val="1"/>
          </rPr>
          <t xml:space="preserve">01. Lei nº. 12.546/2011 - Institui o Regime Especial de Reintegração de Valores Tributários para as Empresas Exportadoras (Reintegra); dispõe sobre a redução do Imposto sobre Produtos Industrializados (IPI) à indústria automotiva; altera a incidência das contribuições previdenciárias devidas pelas empresas que menciona; altera as Leis nº 11.774, de 17 de setembro de 2008, nº 11.033, de 21 de dezembro de 2004, nº 11.196, de 21 de novembro de 2005, nº 10.865, de 30 de abril de 2004, nº 11.508, de 20 de julho de 2007, nº 7.291, de 19 de dezembro de 1984, nº 11.491, de 20 de junho de 2007, nº 9.782, de 26 de janeiro de 1999, e nº 9.294, de 15 de julho de 1996, e a Medida Provisória nº 2.199-14, de 24 de agosto de 2001; revoga o art. 1º da Lei nº 11.529, de 22 de outubro de 2007, e o art. 6º do Decreto-Lei nº 1.593, de 21 de dezembro de 1977, nos termos que especifica; e dá outras providências.
</t>
        </r>
        <r>
          <rPr>
            <sz val="9"/>
            <color rgb="FF000000"/>
            <rFont val="Calibri"/>
            <family val="2"/>
            <charset val="1"/>
          </rPr>
          <t xml:space="preserve">[...]
Art. 7ª. Até 31 de dezembro de 2020, poderão contribuir sobre o valor da receita bruta, excluídos as vendas canceladas e os descontos incondicionais concedidos, em substituição às contribuições previstas nos incisos I e III do caput do art. 22 da Lei nº 8.212, de 24 de julho de 1991:
I - as empresas que prestam os serviços referidos nos §§ 4º e 5º do art. 14 da Lei nº 11.774, de 17 de setembro de 2008;
II - Revogado;
III - as empresas de transporte rodoviário coletivo de passageiros, com itinerário fixo, municipal, intermunicipal em região metropolitana, intermunicipal, interestadual e internacional enquadradas nas classes 4921-3 e 4922-1 da CNAE 2.0;
IV - as empresas do setor de construção civil, enquadradas nos grupos 412, 432, 433 e 439 da CNAE 2.0;
V - as empresas de transporte ferroviário de passageiros, enquadradas nas subclasses 4912-4/01 e 4912-4/02 da CNAE 2.0;
VI - as empresas de transporte metroferroviário de passageiros, enquadradas na subclasse 4912-4/03 da CNAE 2.0;
VII - as empresas de construção de obras de infraestrutura, enquadradas nos grupos 421, 422, 429 e 431 da CNAE 2.0;
VIII - Revogado;
IX - Revogado;
X - Revogado;
XI - Revogado;
XII - Vetado;
XIII - Vetado.</t>
        </r>
      </text>
    </comment>
    <comment ref="K38" authorId="0">
      <text>
        <r>
          <rPr>
            <sz val="11"/>
            <color rgb="FF000000"/>
            <rFont val="Calibri"/>
            <family val="2"/>
            <charset val="1"/>
          </rPr>
          <t xml:space="preserve">Instruções de Preenchimento
</t>
        </r>
        <r>
          <rPr>
            <sz val="9"/>
            <color rgb="FF000000"/>
            <rFont val="Tahoma"/>
            <family val="2"/>
            <charset val="1"/>
          </rPr>
          <t xml:space="preserve">
a) Informar o valor que será efetivamente pago ao profissional envolvido diretamente na execução contratual, que não poderá ser inferior ao estabelecido em Acordo ou Convenção Coletiva, Sentença Normativa ou lei.</t>
        </r>
      </text>
    </comment>
    <comment ref="K43" authorId="0">
      <text>
        <r>
          <rPr>
            <sz val="11"/>
            <color rgb="FF000000"/>
            <rFont val="Calibri"/>
            <family val="2"/>
            <charset val="1"/>
          </rPr>
          <t xml:space="preserve">Instruções de Preenchimento
</t>
        </r>
        <r>
          <rPr>
            <sz val="9"/>
            <color rgb="FF000000"/>
            <rFont val="Tahoma"/>
            <family val="2"/>
            <charset val="1"/>
          </rPr>
          <t xml:space="preserve">a) Informar o valor que será efetivamente pago ao profissional envolvido diretamente na execução contratual, consignando a fundamentação legal e a memória de cálculo utilizada nos campos respectivos da tabela de apoio.</t>
        </r>
      </text>
    </comment>
    <comment ref="K44" authorId="0">
      <text>
        <r>
          <rPr>
            <sz val="11"/>
            <color rgb="FF000000"/>
            <rFont val="Calibri"/>
            <family val="2"/>
            <charset val="1"/>
          </rPr>
          <t xml:space="preserve">Instruções de Preenchimento
</t>
        </r>
        <r>
          <rPr>
            <sz val="9"/>
            <color rgb="FF000000"/>
            <rFont val="Tahoma"/>
            <family val="2"/>
            <charset val="1"/>
          </rPr>
          <t xml:space="preserve">a) Informar o valor que será efetivamente pago ao profissional envolvido diretamente na execução contratual, consignando a fundamentação legal e a memória de cálculo utilizada nos campos respectivos da tabela de apoio.</t>
        </r>
      </text>
    </comment>
  </commentList>
</comments>
</file>

<file path=xl/comments3.xml><?xml version="1.0" encoding="utf-8"?>
<comments xmlns="http://schemas.openxmlformats.org/spreadsheetml/2006/main" xmlns:xdr="http://schemas.openxmlformats.org/drawingml/2006/spreadsheetDrawing">
  <authors>
    <author> </author>
  </authors>
  <commentList>
    <comment ref="C44" authorId="0">
      <text>
        <r>
          <rPr>
            <sz val="11"/>
            <color rgb="FF000000"/>
            <rFont val="Calibri"/>
            <family val="2"/>
            <charset val="1"/>
          </rPr>
          <t xml:space="preserve">Instruções de Preenchimento
</t>
        </r>
        <r>
          <rPr>
            <sz val="9"/>
            <color rgb="FF000000"/>
            <rFont val="Tahoma"/>
            <family val="2"/>
            <charset val="1"/>
          </rPr>
          <t xml:space="preserve">
a) Consignar a descrição da rubrica que integra a remuneração.</t>
        </r>
      </text>
    </comment>
    <comment ref="C91" authorId="0">
      <text>
        <r>
          <rPr>
            <sz val="11"/>
            <color rgb="FF000000"/>
            <rFont val="Calibri"/>
            <family val="2"/>
            <charset val="1"/>
          </rPr>
          <t xml:space="preserve">Instruções de Preenchimento
</t>
        </r>
        <r>
          <rPr>
            <sz val="9"/>
            <color rgb="FF000000"/>
            <rFont val="Tahoma"/>
            <family val="2"/>
            <charset val="1"/>
          </rPr>
          <t xml:space="preserve">
a) Consignar a descrição da rubrica correspondente ao beneficio.</t>
        </r>
      </text>
    </comment>
    <comment ref="C129" authorId="0">
      <text>
        <r>
          <rPr>
            <sz val="11"/>
            <color rgb="FF000000"/>
            <rFont val="Calibri"/>
            <family val="2"/>
            <charset val="1"/>
          </rPr>
          <t xml:space="preserve">Instruções de Preenchimento
</t>
        </r>
        <r>
          <rPr>
            <sz val="9"/>
            <color rgb="FF000000"/>
            <rFont val="Tahoma"/>
            <family val="2"/>
            <charset val="1"/>
          </rPr>
          <t xml:space="preserve">
a) Consignar a descrição da rubrica correspondente à ausência.</t>
        </r>
      </text>
    </comment>
    <comment ref="C151" authorId="0">
      <text>
        <r>
          <rPr>
            <sz val="11"/>
            <color rgb="FF000000"/>
            <rFont val="Calibri"/>
            <family val="2"/>
            <charset val="1"/>
          </rPr>
          <t xml:space="preserve">Instruções de Preenchimento
</t>
        </r>
        <r>
          <rPr>
            <sz val="9"/>
            <color rgb="FF000000"/>
            <rFont val="Tahoma"/>
            <family val="2"/>
            <charset val="1"/>
          </rPr>
          <t xml:space="preserve">
a) Consignar a descrição da rubrica correspondente ao insumo.</t>
        </r>
      </text>
    </comment>
    <comment ref="F43" authorId="0">
      <text>
        <r>
          <rPr>
            <sz val="11"/>
            <color rgb="FF000000"/>
            <rFont val="Calibri"/>
            <family val="2"/>
            <charset val="1"/>
          </rPr>
          <t xml:space="preserve">Instruções de Preenchimento
</t>
        </r>
        <r>
          <rPr>
            <sz val="9"/>
            <color rgb="FF000000"/>
            <rFont val="Tahoma"/>
            <family val="2"/>
            <charset val="1"/>
          </rPr>
          <t xml:space="preserve">a) Informar o percentual concernente ao adicional de função, quando cabível.</t>
        </r>
      </text>
    </comment>
    <comment ref="F75" authorId="0">
      <text>
        <r>
          <rPr>
            <sz val="11"/>
            <color rgb="FF000000"/>
            <rFont val="Calibri"/>
            <family val="2"/>
            <charset val="1"/>
          </rPr>
          <t xml:space="preserve">Instruções de Preenchimento
</t>
        </r>
        <r>
          <rPr>
            <sz val="9"/>
            <color rgb="FF000000"/>
            <rFont val="Tahoma"/>
            <family val="2"/>
            <charset val="1"/>
          </rPr>
          <t xml:space="preserve">a) Na hipótese da pessoa jurídica se encontrar enquadrada como Microempresa ou Empresa de Pequeno Porte optante pelo regime tributário unificado do Simples Nacional, deverá ser informada a alíquota concernente à contribuição previdenciária patronal a que estiver submetida em observância às disposições consignadas nos Anexos de I a V da Lei Complementar nº. 123/2006;
b) Para as pessoas jurídicas submetidas aos regimes de tributação do imposto de renda do Lucro Real ou Lucro Presumido e que não sejam optantes pela desoneração da folha de pagamento instituída pela Lei nº. 12.546/2011, a alíquota de contribuição patronal previdenciária deverá corresponder a 20,00%, nos termos da Lei nº. 8.212/1991, art. 22, inciso I; e
c) As pessoas jurídicas que desempenhem serviços e atividades contempladas com a desoneração da folha de pagamento instituída pela Lei nº. 12.546/2011 deverão consignar alíquota correspondente a zero (0,00%), posto que a contribuição previdenciária fixada no art. 22, inciso I, da  Lei nº. 8.212/1991, incidirá sobre o valor da receita bruta auferida pela empresa.
Entretanto, as pessoas jurídicas enquadradas no inciso I, do art. 7º, da Lei nº. 12.546/2011 (empresas da área de tecnologia da informação e comunicação) e que exerçam outras atividades não contempladas com a desoneração da folha de pagamento deverão consignar a alíquota pertinente de contribuição patronal previdenciária, que deverá ser calculada em observância às disposições consignadas no art. 9º, § 1º, da Lei nº. 12.546/2011.</t>
        </r>
      </text>
    </comment>
    <comment ref="F88" authorId="0">
      <text>
        <r>
          <rPr>
            <sz val="11"/>
            <color rgb="FF000000"/>
            <rFont val="Calibri"/>
            <family val="2"/>
            <charset val="1"/>
          </rPr>
          <t xml:space="preserve">Instruções de Preenchimento
</t>
        </r>
        <r>
          <rPr>
            <sz val="9"/>
            <color rgb="FF000000"/>
            <rFont val="Tahoma"/>
            <family val="2"/>
            <charset val="1"/>
          </rPr>
          <t xml:space="preserve">a) Informar o valor unitário da tarifa correspondente a um trecho de deslocamento (ida ou volta ao trabalho);
b) No âmbito da memória de cálculo foi previsto o fornecimento de 02 vales-transporte por dia útil (deslocamentos de ida e volta) e 22 dias úteis de trabalho no mês.
Exemplo:
01. Valor unitário da tarifa do transporte coletivo no Município de São Paulo (Ônibus, Metrô e CPTM): R$ 4,40.</t>
        </r>
      </text>
    </comment>
    <comment ref="F89" authorId="0">
      <text>
        <r>
          <rPr>
            <sz val="11"/>
            <color rgb="FF000000"/>
            <rFont val="Calibri"/>
            <family val="2"/>
            <charset val="1"/>
          </rPr>
          <t xml:space="preserve">Instruções de Preenchimento
</t>
        </r>
        <r>
          <rPr>
            <sz val="9"/>
            <color rgb="FF000000"/>
            <rFont val="Tahoma"/>
            <family val="2"/>
            <charset val="1"/>
          </rPr>
          <t xml:space="preserve">a) Informar o valor unitário líquido concernente ao fornecimento de auxílio-refeição (vale) para cada dia útil de trabalho, previsto no Acordo, Convenção Coletiva de Trabalho, ou Sentença Normativa (Dissídio);
b) No âmbito da memória de cálculo foi previsto o fornecimento de 01 auxílio-refeição (vale) por dia útil e 22 dias úteis de trabalho no mês.
c) Na hipótese do Acordo, Convenção Coletiva de Trabalho, ou Sentença Normativa (Dissídio) determinar o fornecimento de cesta básica (auxílio-alimentação) os valores não deverão ser incluídos neste campo. Deverá ser consignada nova rubrica relativa ao fornecimento de cesta básica, no item "D", do presente Submódulo com a apresentação dos valores líquidos concernentes ao fornecimento do benefício.
Exemplo:
01. Valor unitário do auxílio-refeição (vale): R$ 14,73;
02. Valor em reais da parcela de custeio do auxílio-refeição (vale) por parte do trabalhador: R$ 0,13
03. Valor diário líquido do auxílio-refeição (vale) que deverá ser informado (01 - 02): AR = R$ 14,73 - R$ 0,13 = R$ 14,60.</t>
        </r>
      </text>
    </comment>
    <comment ref="F104" authorId="0">
      <text>
        <r>
          <rPr>
            <sz val="11"/>
            <color rgb="FF000000"/>
            <rFont val="Calibri"/>
            <family val="2"/>
            <charset val="1"/>
          </rPr>
          <t xml:space="preserve">Instruções de Preenchimento
</t>
        </r>
        <r>
          <rPr>
            <sz val="9"/>
            <color rgb="FF000000"/>
            <rFont val="Tahoma"/>
            <family val="2"/>
            <charset val="1"/>
          </rPr>
          <t xml:space="preserve">a) Informar o percentual de trabalhadores que serão demitidos durante a vigência do contrato de prestação de serviços e que não cumprirão o aviso prévio trabalhado, ou seja, serão demitidos de forma imediata e farão jus ao aviso prévio indenizado; 
b) O percentual de referência adotado pelo TRT da 2ª Região corresponde a 5,00% e foi obtido com base no levantamento efetuado no âmbito dos contratos celebrados pelo órgão.</t>
        </r>
      </text>
    </comment>
    <comment ref="F107" authorId="0">
      <text>
        <r>
          <rPr>
            <sz val="11"/>
            <color rgb="FF000000"/>
            <rFont val="Calibri"/>
            <family val="2"/>
            <charset val="1"/>
          </rPr>
          <t xml:space="preserve">Instruções de Preenchimento
</t>
        </r>
        <r>
          <rPr>
            <sz val="9"/>
            <color rgb="FF000000"/>
            <rFont val="Tahoma"/>
            <family val="2"/>
            <charset val="1"/>
          </rPr>
          <t xml:space="preserve">a) Informar o percentual de trabalhadores que serão demitidos ao término do contrato de prestação de serviços e que cumprirão o aviso prévio trabalhado; 
b) O percentual de referência adotado pelo TRT da 2ª Região corresponde a 100,00% e foi obtido com base no levantamento efetuado no âmbito dos contratos celebrados pelo órgão.</t>
        </r>
      </text>
    </comment>
    <comment ref="F125" authorId="0">
      <text>
        <r>
          <rPr>
            <sz val="11"/>
            <color rgb="FF000000"/>
            <rFont val="Calibri"/>
            <family val="2"/>
            <charset val="1"/>
          </rPr>
          <t xml:space="preserve">Instruções de Preenchimento
</t>
        </r>
        <r>
          <rPr>
            <sz val="9"/>
            <color rgb="FF000000"/>
            <rFont val="Tahoma"/>
            <family val="2"/>
            <charset val="1"/>
          </rPr>
          <t xml:space="preserve">a) Informar a quantidade estimada de dias em que haverá ausências justificadas ao trabalho, no período de 12 meses.
b) A quantidade de dias de ausência ao trabalho adotada pelo TRT da 2ª Região como referência corresponde a 02 dias para cada posto e foi obtida com base no levantamento efetuado no âmbito dos contratos celebrados pelo órgão.</t>
        </r>
      </text>
    </comment>
    <comment ref="F126" authorId="0">
      <text>
        <r>
          <rPr>
            <sz val="11"/>
            <color rgb="FF000000"/>
            <rFont val="Calibri"/>
            <family val="2"/>
            <charset val="1"/>
          </rPr>
          <t xml:space="preserve">Instruções de Preenchimento
</t>
        </r>
        <r>
          <rPr>
            <sz val="9"/>
            <color rgb="FF000000"/>
            <rFont val="Tahoma"/>
            <family val="2"/>
            <charset val="1"/>
          </rPr>
          <t xml:space="preserve">a) Informar o percentual de trabalhadores que irão usufruir da licença paternidade no ano; 
b) O percentual de referência adotado pelo TRT da 2ª Região corresponde a 2,00% e foi obtido a partir da taxa de natalidade da população brasileira divulgada pelo IBGE.</t>
        </r>
      </text>
    </comment>
    <comment ref="F127" authorId="0">
      <text>
        <r>
          <rPr>
            <sz val="11"/>
            <color rgb="FF000000"/>
            <rFont val="Calibri"/>
            <family val="2"/>
            <charset val="1"/>
          </rPr>
          <t xml:space="preserve">Instruções de Preenchimento
</t>
        </r>
        <r>
          <rPr>
            <sz val="9"/>
            <color rgb="FF000000"/>
            <rFont val="Tahoma"/>
            <family val="2"/>
            <charset val="1"/>
          </rPr>
          <t xml:space="preserve">a) Informar o percentual estimativo de trabalhadores que se afastarão em decorrência de acidente de trabalho no ano.
b) A estimativa utilizada pelo TRT da 2ª Região corresponde 8,00% e foi obtida a partir dos dados divulgados pelo IBGE no âmbito do PNAD, considerando a proporção de acidentes de trabalho registrados em relação número de trabalhadores registrados junto ao INSS.</t>
        </r>
      </text>
    </comment>
    <comment ref="F128" authorId="0">
      <text>
        <r>
          <rPr>
            <sz val="11"/>
            <color rgb="FF000000"/>
            <rFont val="Calibri"/>
            <family val="2"/>
            <charset val="1"/>
          </rPr>
          <t xml:space="preserve">Instruções de Preenchimento
</t>
        </r>
        <r>
          <rPr>
            <sz val="9"/>
            <color rgb="FF000000"/>
            <rFont val="Tahoma"/>
            <family val="2"/>
            <charset val="1"/>
          </rPr>
          <t xml:space="preserve">a) Informar o percentual estimativo de trabalhadoras que irão usufruir a licença maternidade no ano;
b) A estimativa utilizada pelo TRT da 2ª Região corresponde 2,00% e foi obtida a partir da taxa de natalidade da população brasileira divulgada pelo IBGE.</t>
        </r>
      </text>
    </comment>
    <comment ref="F151" authorId="0">
      <text>
        <r>
          <rPr>
            <sz val="11"/>
            <color rgb="FF000000"/>
            <rFont val="Calibri"/>
            <family val="2"/>
            <charset val="1"/>
          </rPr>
          <t xml:space="preserve">Instruções de Preenchimento
</t>
        </r>
        <r>
          <rPr>
            <sz val="9"/>
            <color rgb="FF000000"/>
            <rFont val="Tahoma"/>
            <family val="2"/>
            <charset val="1"/>
          </rPr>
          <t xml:space="preserve">a) Informar o valor total mensal relativo ao fornecimento dos insumos necessários para o desempenho das atribuições previstas para a contratação.
Exemplo:
01. Valor total mensal com o fornecimento dos insumos: R$ 1.000,00.</t>
        </r>
      </text>
    </comment>
    <comment ref="F173" authorId="0">
      <text>
        <r>
          <rPr>
            <sz val="11"/>
            <color rgb="FF000000"/>
            <rFont val="Calibri"/>
            <family val="2"/>
            <charset val="1"/>
          </rPr>
          <t xml:space="preserve">Instruções de Preenchimento
</t>
        </r>
        <r>
          <rPr>
            <sz val="9"/>
            <color rgb="FF000000"/>
            <rFont val="Tahoma"/>
            <family val="2"/>
            <charset val="1"/>
          </rPr>
          <t xml:space="preserve">a) Informar o percentual de custos indiretos; 
b) Custos indiretos correspondem aos custos envolvidos na execução contratual decorrentes dos gastos da contratada com sua estrutura administrativa, organizacional e gerenciamento de seus contratos, calculados mediante incidência de um percentual sobre o somatório do efetivamente executado pela empresa, a exemplo da remuneração, benefícios mensais e diários, insumos diversos, encargos sociais e trabalhistas, tais como os dispêndios relativos a:
I) funcionamento e manutenção da sede, aluguel, água, luz, telefone, Imposto Predial Territorial Urbano (IPTU), dentre outros;
II) pessoal administrativo;
III) material e equipamentos de escritório;
IV) preposto; e
V) seguros.
c) O percentual de referência adotado pelo TRT da 2ª Região corresponde a 10,00% e foi obtido a partir da taxa média de custos indiretos praticada pelas empresas do ramo.</t>
        </r>
      </text>
    </comment>
    <comment ref="F174" authorId="0">
      <text>
        <r>
          <rPr>
            <sz val="11"/>
            <color rgb="FF000000"/>
            <rFont val="Calibri"/>
            <family val="2"/>
            <charset val="1"/>
          </rPr>
          <t xml:space="preserve">Instruções de Preenchimento
</t>
        </r>
        <r>
          <rPr>
            <sz val="9"/>
            <color rgb="FF000000"/>
            <rFont val="Tahoma"/>
            <family val="2"/>
            <charset val="1"/>
          </rPr>
          <t xml:space="preserve">a) Informar o percentual de lucro; 
b) O lucro corresponde ao ganho decorrente da exploração da atividade econômica, calculado mediante incidência percentual sobre o efetivamente executado pela empresa, a exemplo da remuneração, benefícios mensais e diários, encargos sociais e trabalhistas, insumos diversos e custos indiretos.
c) O percentual de referência adotado pelo TRT da 2ª Região corresponde a 10,00% e foi obtido a partir da taxa média de lucro pratica pelas empresas do ramo.</t>
        </r>
      </text>
    </comment>
    <comment ref="F177" authorId="0">
      <text>
        <r>
          <rPr>
            <sz val="11"/>
            <color rgb="FF000000"/>
            <rFont val="Calibri"/>
            <family val="2"/>
            <charset val="1"/>
          </rPr>
          <t xml:space="preserve">Instruções de Preenchimento
</t>
        </r>
        <r>
          <rPr>
            <sz val="9"/>
            <color rgb="FF000000"/>
            <rFont val="Tahoma"/>
            <family val="2"/>
            <charset val="1"/>
          </rPr>
          <t xml:space="preserve">a) O preenchimento da alíquota referente ao PIS dar-se-á de forma automática para as pessoas jurídicas submetidas aos regimes de tributação do Lucro Real ou Presumido, uma vez que a opção tenha sido assinalada com "X" no campo específico da Planilha de Custos e Formação de Preços. Para as pessoas jurídicas que apuram o Imposto de Renda com base no Lucro Presumido ou Arbitrado a incidência do PIS se dá sob o regime cumulativo e a alíquota corresponde a 0,65% do faturamento. Para as pessoas jurídicas que apuram o Imposto de Renda com base no Lucro Real a incidência do PIS se dá sob o regime não-cumulativo e a alíquota corresponde a 1,65% do faturamento;
b) Na hipótese da pessoa jurídica apresentar-se enquadrada como Microempresa ou Empresa de Pequeno Porte e realizar a opção pelo regime de tributação unificado do Simples Nacional, deverá ser informada a alíquota efetiva do PIS, calculada em observância às disposições consignadas nos arts. 18 a 20 e Anexos I a V, da Lei Complementar nº. 123/2006.</t>
        </r>
      </text>
    </comment>
    <comment ref="F178" authorId="0">
      <text>
        <r>
          <rPr>
            <sz val="11"/>
            <color rgb="FF000000"/>
            <rFont val="Calibri"/>
            <family val="2"/>
            <charset val="1"/>
          </rPr>
          <t xml:space="preserve">Instruções de Preenchimento
</t>
        </r>
        <r>
          <rPr>
            <sz val="9"/>
            <color rgb="FF000000"/>
            <rFont val="Tahoma"/>
            <family val="2"/>
            <charset val="1"/>
          </rPr>
          <t xml:space="preserve">a) O preenchimento da alíquota referente ao COFINS dar-se-á de forma automática para as pessoas jurídicas submetidas aos regimes de tributação do Lucro Real ou Presumido, uma vez que a opção tenha sido assinalada com "X" no campo específico da Planilha de Custos e Formação de Preços. Para as pessoas jurídicas que apuram o Imposto de Renda com base no Lucro Presumido ou Arbitrado a incidência da COFINS se dá sob o regime cumulativo e a alíquota corresponde a 3,00% do faturamento. Para as pessoas jurídicas que apuram o Imposto de Renda com base no Lucro Real a incidência da COFINS se dá sob o regime não-cumulativo e a alíquota corresponde a 7,60% do faturamento;
b) Na hipótese da pessoa jurídica apresentar-se enquadrada como Microempresa ou Empresa de Pequeno Porte e realizar a opção pelo regime de tributação unificado do Simples Nacional, deverá ser informada a alíquota efetiva do COFINS, calculada em observância às disposições consignadas nos arts. 18 a 20 e Anexos I a V, da Lei Complementar nº. 123/2006.</t>
        </r>
      </text>
    </comment>
    <comment ref="F179" authorId="0">
      <text>
        <r>
          <rPr>
            <sz val="11"/>
            <color rgb="FF000000"/>
            <rFont val="Calibri"/>
            <family val="2"/>
            <charset val="1"/>
          </rPr>
          <t xml:space="preserve">Instruções de Preenchimento
</t>
        </r>
        <r>
          <rPr>
            <sz val="9"/>
            <color rgb="FF000000"/>
            <rFont val="Tahoma"/>
            <family val="2"/>
            <charset val="1"/>
          </rPr>
          <t xml:space="preserve">a) O preenchimento da alíquota referente à CPRB dar-se-á de forma automática para a pessoa jurídica que não seja optante pela desoneração da folha de pagamento instituída pela Lei nº. 12.546/2011, uma vez que a opção tenha sido assinalada com "X" no campo específico da Planilha de Custos e Formação de Preços;
b) Na hipótese da pessoa jurídica enquadrar-se na condição de optante pela desoneração da folha de pagamento, deverá ser informada a alíquota concernente à CPRB que se encontra estabelecida no art. 7º-A, da Lei nº. 12.546/2011.
</t>
        </r>
        <r>
          <rPr>
            <b val="true"/>
            <sz val="9"/>
            <color rgb="FF000000"/>
            <rFont val="Tahoma"/>
            <family val="2"/>
            <charset val="1"/>
          </rPr>
          <t xml:space="preserve">Lei nº. 12.546/2011
</t>
        </r>
        <r>
          <rPr>
            <sz val="9"/>
            <color rgb="FF000000"/>
            <rFont val="Tahoma"/>
            <family val="2"/>
            <charset val="1"/>
          </rPr>
          <t xml:space="preserve">[...]
Art. 7º-A. A alíquota da contribuição sobre a receita bruta prevista no art. 7º será de 4,5% (quatro inteiros e cinco décimos por cento), exceto para as empresas de call center referidas no inciso I, que contribuirão à alíquota de 3% (três por cento), e para as empresas identificadas nos incisos III, V e VI, todos do caput do art. 7º, que contribuirão à alíquota de 2% (dois por cento).</t>
        </r>
      </text>
    </comment>
    <comment ref="F182" authorId="0">
      <text>
        <r>
          <rPr>
            <sz val="11"/>
            <color rgb="FF000000"/>
            <rFont val="Calibri"/>
            <family val="2"/>
            <charset val="1"/>
          </rPr>
          <t xml:space="preserve">Instruções de Preenchimento
</t>
        </r>
        <r>
          <rPr>
            <sz val="9"/>
            <color rgb="FF000000"/>
            <rFont val="Tahoma"/>
            <family val="2"/>
            <charset val="1"/>
          </rPr>
          <t xml:space="preserve">a) Informar a alíquota corresponde ao Imposto sobre Serviços de Qualquer Natureza - ISS para os serviços, definida no âmbito da legislação municipal.</t>
        </r>
      </text>
    </comment>
    <comment ref="G38" authorId="0">
      <text>
        <r>
          <rPr>
            <sz val="11"/>
            <color rgb="FF000000"/>
            <rFont val="Calibri"/>
            <family val="2"/>
            <charset val="1"/>
          </rPr>
          <t xml:space="preserve">Instruções de Preenchimento
</t>
        </r>
        <r>
          <rPr>
            <sz val="9"/>
            <color rgb="FF000000"/>
            <rFont val="Tahoma"/>
            <family val="2"/>
            <charset val="1"/>
          </rPr>
          <t xml:space="preserve">
a) Informar o valor que será efetivamente pago ao profissional envolvido diretamente na execução contratual, que não poderá ser inferior ao estabelecido em Acordo ou Convenção Coletiva, Sentença Normativa ou lei.</t>
        </r>
      </text>
    </comment>
    <comment ref="G43" authorId="0">
      <text>
        <r>
          <rPr>
            <sz val="11"/>
            <color rgb="FF000000"/>
            <rFont val="Calibri"/>
            <family val="2"/>
            <charset val="1"/>
          </rPr>
          <t xml:space="preserve">Instruções de Preenchimento
</t>
        </r>
        <r>
          <rPr>
            <sz val="9"/>
            <color rgb="FF000000"/>
            <rFont val="Tahoma"/>
            <family val="2"/>
            <charset val="1"/>
          </rPr>
          <t xml:space="preserve">a) Informar o valor que será efetivamente pago ao profissional envolvido diretamente na execução contratual, consignando a fundamentação legal e a memória de cálculo utilizada nos campos respectivos da tabela de apoio.</t>
        </r>
      </text>
    </comment>
    <comment ref="G44" authorId="0">
      <text>
        <r>
          <rPr>
            <sz val="11"/>
            <color rgb="FF000000"/>
            <rFont val="Calibri"/>
            <family val="2"/>
            <charset val="1"/>
          </rPr>
          <t xml:space="preserve">Instruções de Preenchimento
</t>
        </r>
        <r>
          <rPr>
            <sz val="9"/>
            <color rgb="FF000000"/>
            <rFont val="Tahoma"/>
            <family val="2"/>
            <charset val="1"/>
          </rPr>
          <t xml:space="preserve">a) Informar o valor que será efetivamente pago ao profissional envolvido diretamente na execução contratual, consignando a fundamentação legal e a memória de cálculo utilizada nos campos respectivos da tabela de apoio.</t>
        </r>
      </text>
    </comment>
    <comment ref="G64" authorId="0">
      <text>
        <r>
          <rPr>
            <sz val="11"/>
            <color rgb="FF000000"/>
            <rFont val="Calibri"/>
            <family val="2"/>
            <charset val="1"/>
          </rPr>
          <t xml:space="preserve">Instruções de Preenchimento
</t>
        </r>
        <r>
          <rPr>
            <sz val="9"/>
            <color rgb="FF000000"/>
            <rFont val="Tahoma"/>
            <family val="2"/>
            <charset val="1"/>
          </rPr>
          <t xml:space="preserve">a) Assinalar com a letra "X" o regime de tributação do imposto de renda ao qual a pessoa jurídica se encontra submetida.</t>
        </r>
      </text>
    </comment>
    <comment ref="G65" authorId="0">
      <text>
        <r>
          <rPr>
            <sz val="11"/>
            <color rgb="FF000000"/>
            <rFont val="Calibri"/>
            <family val="2"/>
            <charset val="1"/>
          </rPr>
          <t xml:space="preserve">Instruções de Preenchimento
</t>
        </r>
        <r>
          <rPr>
            <sz val="9"/>
            <color rgb="FF000000"/>
            <rFont val="Tahoma"/>
            <family val="2"/>
            <charset val="1"/>
          </rPr>
          <t xml:space="preserve">a) Assinalar com a letra "X" o regime de tributação do imposto de renda ao qual a pessoa jurídica se encontra submetida.</t>
        </r>
      </text>
    </comment>
    <comment ref="G66" authorId="0">
      <text>
        <r>
          <rPr>
            <sz val="11"/>
            <color rgb="FF000000"/>
            <rFont val="Calibri"/>
            <family val="2"/>
            <charset val="1"/>
          </rPr>
          <t xml:space="preserve">Instruções de Preenchimento
</t>
        </r>
        <r>
          <rPr>
            <sz val="9"/>
            <color rgb="FF000000"/>
            <rFont val="Tahoma"/>
            <family val="2"/>
            <charset val="1"/>
          </rPr>
          <t xml:space="preserve">a) Assinalar com a letra "X" o regime de tributação do imposto de renda ao qual a pessoa jurídica se encontra submetida.</t>
        </r>
      </text>
    </comment>
    <comment ref="G68" authorId="0">
      <text>
        <r>
          <rPr>
            <sz val="11"/>
            <color rgb="FF000000"/>
            <rFont val="Calibri"/>
            <family val="2"/>
            <charset val="1"/>
          </rPr>
          <t xml:space="preserve">Instruções de Preenchimento
</t>
        </r>
        <r>
          <rPr>
            <sz val="9"/>
            <color rgb="FF000000"/>
            <rFont val="Tahoma"/>
            <family val="2"/>
            <charset val="1"/>
          </rPr>
          <t xml:space="preserve">a) Assinalar com a letra "X" a situação da pessoa jurídica em relação à opção pela desoneração da folha de pagamento.</t>
        </r>
      </text>
    </comment>
    <comment ref="G69" authorId="0">
      <text>
        <r>
          <rPr>
            <sz val="11"/>
            <color rgb="FF000000"/>
            <rFont val="Calibri"/>
            <family val="2"/>
            <charset val="1"/>
          </rPr>
          <t xml:space="preserve">Instruções de Preenchimento
</t>
        </r>
        <r>
          <rPr>
            <sz val="9"/>
            <color rgb="FF000000"/>
            <rFont val="Tahoma"/>
            <family val="2"/>
            <charset val="1"/>
          </rPr>
          <t xml:space="preserve">a) Assinalar com a letra "X" a situação da pessoa jurídica em relação à opção pela desoneração da folha de pagamento.</t>
        </r>
      </text>
    </comment>
    <comment ref="G71" authorId="0">
      <text>
        <r>
          <rPr>
            <sz val="11"/>
            <color rgb="FF000000"/>
            <rFont val="Calibri"/>
            <family val="2"/>
            <charset val="1"/>
          </rPr>
          <t xml:space="preserve">Instruções de Preenchimento
</t>
        </r>
        <r>
          <rPr>
            <sz val="9"/>
            <color rgb="FF000000"/>
            <rFont val="Tahoma"/>
            <family val="2"/>
            <charset val="1"/>
          </rPr>
          <t xml:space="preserve">a) Informar o percentual de contribuição concernente ao RAT (Riscos Ambientais do Trabalho) que deverá corresponder à alíquota consignada no âmbito da última GFIP exigível; e
b) O enquadramento da atividade nos correspondentes graus de risco é de responsabilidade da empresa, e deve ser feito mensalmente, com base em sua atividade econômica preponderante, observados o código CNAE da atividade e a alíquota correspondente ao grau de risco, constantes do Anexo I da IN RFB nº. 971/2009.</t>
        </r>
      </text>
    </comment>
    <comment ref="G72" authorId="0">
      <text>
        <r>
          <rPr>
            <sz val="11"/>
            <color rgb="FF000000"/>
            <rFont val="Calibri"/>
            <family val="2"/>
            <charset val="1"/>
          </rPr>
          <t xml:space="preserve">Instruções de Preenchimento
</t>
        </r>
        <r>
          <rPr>
            <sz val="9"/>
            <color rgb="FF000000"/>
            <rFont val="Tahoma"/>
            <family val="2"/>
            <charset val="1"/>
          </rPr>
          <t xml:space="preserve">a) Informar apenas a alíquota concernente ao FAP (Fator Acidentário Previdenciário) que se encontra disponível através do site www.previdencia.gov.br (FAPweb), mediante o cadastramento de CNPJ e senha, ou na GFIP.</t>
        </r>
      </text>
    </comment>
    <comment ref="G90" authorId="0">
      <text>
        <r>
          <rPr>
            <sz val="11"/>
            <color rgb="FF000000"/>
            <rFont val="Calibri"/>
            <family val="2"/>
            <charset val="1"/>
          </rPr>
          <t xml:space="preserve">Instruções de Preenchimento
</t>
        </r>
        <r>
          <rPr>
            <sz val="9"/>
            <color rgb="FF000000"/>
            <rFont val="Tahoma"/>
            <family val="2"/>
            <charset val="1"/>
          </rPr>
          <t xml:space="preserve">a) Informar o valor total mensal líquido concernente ao fornecimento do benefício de assistência médica e familiar previsto no Acordo, Convenção Coletiva de Trabalho, ou Sentença Normativa (Dissídio), consignando a fundamentação legal e a memória de cálculo utilizada nos campos respectivos da tabela de apoio; e
b) O valor informado deverá ser líquido, ou seja, deverão ser deduzidas as parcelas de custeio do benefício por parte do trabalhador.</t>
        </r>
      </text>
    </comment>
    <comment ref="G91" authorId="0">
      <text>
        <r>
          <rPr>
            <sz val="11"/>
            <color rgb="FF000000"/>
            <rFont val="Calibri"/>
            <family val="2"/>
            <charset val="1"/>
          </rPr>
          <t xml:space="preserve">Instruções de Preenchimento
</t>
        </r>
        <r>
          <rPr>
            <sz val="9"/>
            <color rgb="FF000000"/>
            <rFont val="Tahoma"/>
            <family val="2"/>
            <charset val="1"/>
          </rPr>
          <t xml:space="preserve">a) Informar o valor mensal do benefício que será efetivamente disponibilizado ao profissional envolvido diretamente na execução contratual, consignando a fundamentação legal e a memória de cálculo utilizada nos campos respectivos da tabela de apoio.</t>
        </r>
      </text>
    </comment>
    <comment ref="G129" authorId="0">
      <text>
        <r>
          <rPr>
            <sz val="11"/>
            <color rgb="FF000000"/>
            <rFont val="Calibri"/>
            <family val="2"/>
            <charset val="1"/>
          </rPr>
          <t xml:space="preserve">Instruções de Preenchimento
</t>
        </r>
        <r>
          <rPr>
            <sz val="9"/>
            <color rgb="FF000000"/>
            <rFont val="Tahoma"/>
            <family val="2"/>
            <charset val="1"/>
          </rPr>
          <t xml:space="preserve">a) Informar o valor concernente ao custo para disponibilização do trabalhador substituto quando o profissional envolvido diretamente na execução contratual estiver ausente, consignando a fundamentação legal e a memória de cálculo utilizada nos campos respectivos da tabela de apoio.</t>
        </r>
      </text>
    </comment>
    <comment ref="G149" authorId="0">
      <text>
        <r>
          <rPr>
            <sz val="11"/>
            <color rgb="FF000000"/>
            <rFont val="Calibri"/>
            <family val="2"/>
            <charset val="1"/>
          </rPr>
          <t xml:space="preserve">Instruções de Preenchimento
</t>
        </r>
        <r>
          <rPr>
            <sz val="9"/>
            <color rgb="FF000000"/>
            <rFont val="Tahoma"/>
            <family val="2"/>
            <charset val="1"/>
          </rPr>
          <t xml:space="preserve">a) Informar o valor da parcela mensal concernente ao fornecimento de uniformes para o posto de trabalho.
Exemplo:
01. Valor total apurado para o fornecimento de um conjunto completo de uniforme para o posto de trabalho: R$ 250,00;
02. Quantidade de conjuntos que deverão ser fornecidos para o posto de trabalho em 12 meses: 03 conjuntos;
03. Valor a ser informado (01 x 02) / 12 = (R$ 250,00 x 03) / 12 = R$ 62,50.</t>
        </r>
      </text>
    </comment>
    <comment ref="G150" authorId="0">
      <text>
        <r>
          <rPr>
            <sz val="11"/>
            <color rgb="FF000000"/>
            <rFont val="Calibri"/>
            <family val="2"/>
            <charset val="1"/>
          </rPr>
          <t xml:space="preserve">Instruções de Preenchimento
</t>
        </r>
        <r>
          <rPr>
            <sz val="9"/>
            <color rgb="FF000000"/>
            <rFont val="Tahoma"/>
            <family val="2"/>
            <charset val="1"/>
          </rPr>
          <t xml:space="preserve">a) Informar o valor da parcela mensal concernente ao fornecimento de equipamentos de proteção individual para o posto de trabalho.
Exemplo:
01. Valor total apurado para o fornecimento de um conjunto completo de equipamentos de proteção individual para o posto de trabalho: R$ 100,00;
02. Quantidade de conjuntos que deverão ser fornecidos para o posto de trabalho em 12 meses: 03 conjuntos;
03. Valor a ser informado (01 x 02) / 12 = (R$ 100,00 x 03) / 12 = R$ 25,00.</t>
        </r>
      </text>
    </comment>
    <comment ref="H71" authorId="0">
      <text>
        <r>
          <rPr>
            <sz val="11"/>
            <color rgb="FF000000"/>
            <rFont val="Calibri"/>
            <family val="2"/>
            <charset val="1"/>
          </rPr>
          <t xml:space="preserve">01. Lei nº. 8.212/1991 - Dispõe sobre a organização da Seguridade Social, institui Plano de Custeio, e dá outras providências.
</t>
        </r>
        <r>
          <rPr>
            <sz val="9"/>
            <color rgb="FF000000"/>
            <rFont val="Calibri"/>
            <family val="2"/>
            <charset val="1"/>
          </rPr>
          <t xml:space="preserve">[...]
Art. 22. A contribuição a cargo da empresa, destinada à Seguridade Social, além do disposto no art. 23, é de:
[...]
II - para o financiamento do benefício previsto nos arts. 57 e 58 da Lei nº 8.213, de 24 de julho de 1991, e daqueles concedidos em razão do grau de incidência de incapacidade laborativa decorrente dos riscos ambientais do trabalho, sobre o total das remunerações pagas ou creditadas, no decorrer do mês, aos segurados empregados e trabalhadores avulsos:
a) 1% (um por cento) para as empresas em cuja atividade preponderante o risco de acidentes do trabalho seja considerado leve;
b) 2% (dois por cento) para as empresas em cuja atividade preponderante esse risco seja considerado médio;
c) 3% (três por cento) para as empresas em cuja atividade preponderante esse risco seja considerado grave.
</t>
        </r>
        <r>
          <rPr>
            <b val="true"/>
            <sz val="9"/>
            <color rgb="FF000000"/>
            <rFont val="Calibri"/>
            <family val="2"/>
            <charset val="1"/>
          </rPr>
          <t xml:space="preserve">02. Lei nº. 8.213/1991 - Dispõe sobre os Planos de Benefícios da Previdência Social e dá outras providências.
</t>
        </r>
        <r>
          <rPr>
            <sz val="9"/>
            <color rgb="FF000000"/>
            <rFont val="Calibri"/>
            <family val="2"/>
            <charset val="1"/>
          </rPr>
          <t xml:space="preserve">[...]
Art. 57. A aposentadoria especial será devida, uma vez cumprida a carência exigida nesta Lei, ao segurado que tiver trabalhado sujeito a condições especiais que prejudiquem a saúde ou a integridade física, durante 15 (quinze), 20 (vinte) ou 25 (vinte e cinco) anos, conforme dispuser a lei.  
</t>
        </r>
        <r>
          <rPr>
            <b val="true"/>
            <sz val="9"/>
            <color rgb="FF000000"/>
            <rFont val="Calibri"/>
            <family val="2"/>
            <charset val="1"/>
          </rPr>
          <t xml:space="preserve">
03. Instrução Normativa RFB nº. 971/2009 - Dispõe sobre normas gerais de tributação previdenciária e de arrecadação das contribuições sociais destinadas à Previdência Social e as destinadas a outras entidades ou fundos, administradas pela Secretaria da Receita Federal do Brasil (RFB).
</t>
        </r>
        <r>
          <rPr>
            <sz val="9"/>
            <color rgb="FF000000"/>
            <rFont val="Calibri"/>
            <family val="2"/>
            <charset val="1"/>
          </rPr>
          <t xml:space="preserve">[...]
Art. 72. As contribuições sociais previdenciárias a cargo da empresa ou do equiparado, observadas as disposições específicas desta Instrução Normativa, são:
[...]
II - para o financiamento dos benefícios concedidos em razão do grau de incidência de incapacidade laborativa decorrente dos riscos ambientais do trabalho, incidentes sobre o total das remunerações pagas, devidas ou creditadas, a qualquer título, durante o mês, aos segurados empregados e trabalhadores avulsos que lhes prestam serviços, observado o disposto no inciso I do art. 57, correspondente à aplicação dos seguintes percentuais:
a) 1% (um por cento), para as empresas em cuja atividade preponderante o risco de acidentes do trabalho seja considerado leve;
b) 2% (dois por cento), para as empresas em cuja atividade preponderante o risco de acidentes do trabalho seja considerado médio;
c) 3% (três por cento), para as empresas em cuja atividade preponderante o risco de acidentes do trabalho seja considerado grave;
[...]
§ 1º A contribuição prevista no inciso II do caput será calculada com base no grau de risco da atividade, observadas as seguintes regras: 
I - o enquadramento da atividade nos correspondentes graus de risco é de responsabilidade da empresa, e deve ser feito mensalmente, com base em sua atividade econômica preponderante, observados o código CNAE da atividade e a alíquota correspondente ao grau de risco, constantes do Anexo I desta Instrução Normativa, de acordo com as seguintes regras:</t>
        </r>
      </text>
    </comment>
    <comment ref="H72" authorId="0">
      <text>
        <r>
          <rPr>
            <sz val="11"/>
            <color rgb="FF000000"/>
            <rFont val="Calibri"/>
            <family val="2"/>
            <charset val="1"/>
          </rPr>
          <t xml:space="preserve">01. Decreto nº. 3.048/1999 - Regulamenta a tributação, a fiscalização, a arrecadação e a administração do Imposto sobre a Renda e Proventos de Qualquer Natureza.
</t>
        </r>
        <r>
          <rPr>
            <sz val="9"/>
            <color rgb="FF000000"/>
            <rFont val="Calibri"/>
            <family val="2"/>
            <charset val="1"/>
          </rPr>
          <t xml:space="preserve">Art. 202-A. As alíquotas constantes nos incisos I a III do art. 202 serão reduzidas em até cinqüenta por cento ou aumentadas em até cem por cento, em razão do desempenho da empresa em relação à sua respectiva atividade, aferido pelo Fator Acidentário de Prevenção - FAP.
§ 1º  O FAP consiste num multiplicador variável num intervalo contínuo de cinco décimos (0,5000) a dois inteiros (2,0000), aplicado com quatro casas decimais, considerado o critério de arredondamento na quarta casa decimal, a ser aplicado à respectiva alíquota.
§ 2º  Para fins da redução ou majoração a que se refere o caput, proceder-se-á à discriminação do desempenho da empresa, dentro da respectiva atividade econômica, a partir da criação de um índice composto pelos índices de gravidade, de frequência e de custo que pondera os respectivos percentis com pesos de cinquenta por cento, de trinta cinco por cento e de quinze por cento, respectivamente. 
§ 3º  O FAP variará em escala contínua por intermédio de procedimento de interpolação linear simples e será aplicado às empresas cuja soma das coordenadas tridimensionais padronizadas esteja compreendida no intervalo disposto no § 2o, considerando-se como referência o ponto de coordenadas nulas (0; 0; 0), que corresponde ao FAP igual a um inteiro (1,00).
§ 4º  Os índices de freqüência, gravidade e custo serão calculados segundo metodologia aprovada pelo Conselho Nacional de Previdência Social, levando-se em conta:
I - para o índice de freqüência, os registros de acidentes e doenças do trabalho informados ao INSS por meio de Comunicação de Acidente do Trabalho - CAT e de benefícios acidentários estabelecidos por nexos técnicos pela perícia médica do INSS, ainda que sem CAT a eles vinculados;                     II - para o índice de gravidade, todos os casos de auxílio-doença, auxílio-acidente, aposentadoria por invalidez e pensão por morte, todos de natureza acidentária, aos quais são atribuídos pesos diferentes em razão da gravidade da ocorrência, como segue: 
a) pensão por morte: peso de cinquenta por cento;  
b) aposentadoria por invalidez: peso de trinta por cento; e
c) auxílio-doença e auxílio-acidente: peso de dez por cento para cada um; e  
III - para o índice de custo, os valores dos benefícios de natureza acidentária pagos ou devidos pela Previdência Social, apurados da seguinte forma:  
a) nos casos de auxílio-doença, com base no tempo de afastamento do trabalhador, em meses e fração de mês; e
b) nos casos de morte ou de invalidez, parcial ou total, mediante projeção da expectativa de sobrevida do segurado, na data de início do benefício, a partir da tábua de mortalidade construída pela Fundação Instituto Brasileiro de Geografia e Estatística - IBGE para toda a população brasileira, considerando-se a média nacional única para ambos os sexos.  
§ 5º  O Ministério da Previdência Social publicará anualmente, sempre no mesmo mês, no Diário Oficial da União, os róis dos percentis de frequência, gravidade e custo por Subclasse da Classificação Nacional de Atividades Econômicas - CNAE e divulgará na rede mundial de computadores o FAP de cada empresa, com as respectivas ordens de freqüência, gravidade, custo e demais elementos que possibilitem a esta verificar o respectivo desempenho dentro da sua CNAE-Subclasse. 
§ 6º  O FAP produzirá efeitos tributários a partir do primeiro dia do quarto mês subseqüente ao de sua divulgação.  
§ 7o  Para o cálculo anual do FAP, serão utilizados os dados de janeiro a dezembro de cada ano, até completar o período de dois anos, a partir do qual os dados do ano inicial serão substituídos pelos novos dados anuais incorporados.   
§ 8o  Para a empresa constituída após janeiro de 2007, o FAP será calculado a partir de 1o de janeiro do ano ano seguinte ao que completar dois anos de constituição. 
§ 9o  Excepcionalmente, no primeiro processamento do FAP serão utilizados os dados de abril de 2007 a dezembro de 2008. 
§ 10.  A metodologia aprovada pelo Conselho Nacional de Previdência Social indicará a sistemática de cálculo e a forma de aplicação de índices e critérios acessórios à composição do índice composto do FAP. </t>
        </r>
      </text>
    </comment>
    <comment ref="I38" authorId="0">
      <text>
        <r>
          <rPr>
            <sz val="11"/>
            <color rgb="FF000000"/>
            <rFont val="Calibri"/>
            <family val="2"/>
            <charset val="1"/>
          </rPr>
          <t xml:space="preserve">Instruções de Preenchimento
</t>
        </r>
        <r>
          <rPr>
            <sz val="9"/>
            <color rgb="FF000000"/>
            <rFont val="Tahoma"/>
            <family val="2"/>
            <charset val="1"/>
          </rPr>
          <t xml:space="preserve">
a) Informar o valor que será efetivamente pago ao profissional envolvido diretamente na execução contratual, que não poderá ser inferior ao estabelecido em Acordo ou Convenção Coletiva, Sentença Normativa ou lei.</t>
        </r>
      </text>
    </comment>
    <comment ref="I43" authorId="0">
      <text>
        <r>
          <rPr>
            <sz val="11"/>
            <color rgb="FF000000"/>
            <rFont val="Calibri"/>
            <family val="2"/>
            <charset val="1"/>
          </rPr>
          <t xml:space="preserve">Instruções de Preenchimento
</t>
        </r>
        <r>
          <rPr>
            <sz val="9"/>
            <color rgb="FF000000"/>
            <rFont val="Tahoma"/>
            <family val="2"/>
            <charset val="1"/>
          </rPr>
          <t xml:space="preserve">a) Informar o valor que será efetivamente pago ao profissional envolvido diretamente na execução contratual, consignando a fundamentação legal e a memória de cálculo utilizada nos campos respectivos da tabela de apoio.</t>
        </r>
      </text>
    </comment>
    <comment ref="I44" authorId="0">
      <text>
        <r>
          <rPr>
            <sz val="11"/>
            <color rgb="FF000000"/>
            <rFont val="Calibri"/>
            <family val="2"/>
            <charset val="1"/>
          </rPr>
          <t xml:space="preserve">Instruções de Preenchimento
</t>
        </r>
        <r>
          <rPr>
            <sz val="9"/>
            <color rgb="FF000000"/>
            <rFont val="Tahoma"/>
            <family val="2"/>
            <charset val="1"/>
          </rPr>
          <t xml:space="preserve">a) Informar o valor que será efetivamente pago ao profissional envolvido diretamente na execução contratual, consignando a fundamentação legal e a memória de cálculo utilizada nos campos respectivos da tabela de apoio.</t>
        </r>
      </text>
    </comment>
    <comment ref="I64" authorId="0">
      <text>
        <r>
          <rPr>
            <sz val="11"/>
            <color rgb="FF000000"/>
            <rFont val="Calibri"/>
            <family val="2"/>
            <charset val="1"/>
          </rPr>
          <t xml:space="preserve">01. Decreto nº. 9.580/2018 - Regulamenta a tributação, a fiscalização, a arrecadação e a administração do Imposto sobre a Renda e Proventos de Qualquer Natureza.
</t>
        </r>
        <r>
          <rPr>
            <sz val="9"/>
            <color rgb="FF000000"/>
            <rFont val="Calibri"/>
            <family val="2"/>
            <charset val="1"/>
          </rPr>
          <t xml:space="preserve">Art. 587. A pessoa jurídica cuja receita bruta total no ano-calendário anterior tenha sido igual ou inferior a R$ 78.000.000,00 (setenta e oito milhões de reais) ou a R$ 6.500.000,00 (seis milhões e quinhentos mil reais) multiplicado pelo número de meses de atividade do ano-calendário anterior, quando inferior a doze meses, poderá optar pelo regime de tributação com base no lucro presumido (Lei nº. 9.718, de 1998, art. 13, caput ) .
§ 1º A opção pela tributação com base no lucro presumido será definitiva em relação a todo o ano-calendário (Lei nº. 9.718, de 1998, art. 13, § 1º) .
§ 2º Relativamente aos limites de que trata este artigo, a receita bruta auferida no ano anterior será considerada de acordo com o regime de competência ou caixa, observado o critério adotado pela pessoa jurídica, caso tenha, naquele ano, optado pela tributação com base no lucro presumido (Lei nº. 9.718, de 1998, art. 13, § 2º) .
§ 3º Somente a pessoa jurídica que não esteja obrigada à tributação pelo lucro real poderá optar pela tributação com base no lucro presumido.
§ 4º A opção de que trata este artigo será manifestada com o pagamento da primeira ou da quota única do imposto sobre a renda devido correspondente ao primeiro período de apuração de cada ano-calendário ( Lei nº. 9.430, de 1996, art. 26, § 1º ).
Art. 588. O imposto sobre a renda com base no lucro presumido será determinado por períodos de apuração trimestrais, encerrados nos dias 31 de março, 30 de junho, 30 de setembro e 31 de dezembro de cada ano-calendário, observado o disposto neste Título e no Título XI ( Lei nº. 9.430, de 1996, art. 1º e art. 25 ).
Art. 591. A base de cálculo do imposto sobre a renda e do adicional, em cada trimestre, será determinada por meio da aplicação do percentual de oito por cento sobre a receita bruta definida pelo art. 208, auferida no período de apuração, deduzida das devoluções e das vendas canceladas e dos descontos incondicionais concedidos, e observado o disposto no § 7º do art. 238 e nas demais disposições deste Título e do Título XI ( Lei nº. 9.249, de 1995, art. 15 ; e Lei nº. 9.430, de 1996, art. 1º e art. 25, caput, inciso I) .
[...]
Art. 592. Nas seguintes atividades, o percentual de que trata o caput do art. 591 será de ( Lei nº. 9.249, de 1995, art. 15, § 1º ):
[...]
III - trinta e dois por cento, para as atividades de:
a) prestação de serviços em geral, exceto a de serviços hospitalares e de auxílio diagnóstico e terapia, patologia clínica, imagenologia, anatomia patológica e citopatologia, medicina nuclear e análises e patologias clínicas, desde que a prestadora desses serviços seja organizada sob a forma de sociedade empresária e atenda às normas estabelecidas pela Anvisa ( Lei no 9.249, de 1995, art. 15, § 1º, inciso III, alínea “a”)</t>
        </r>
      </text>
    </comment>
    <comment ref="I65" authorId="0">
      <text>
        <r>
          <rPr>
            <sz val="11"/>
            <color rgb="FF000000"/>
            <rFont val="Calibri"/>
            <family val="2"/>
            <charset val="1"/>
          </rPr>
          <t xml:space="preserve">01. Decreto nº. 9.580/2018 - Regulamenta a tributação, a fiscalização, a arrecadação e a administração do Imposto sobre a Renda e Proventos de Qualquer Natureza.
</t>
        </r>
        <r>
          <rPr>
            <sz val="9"/>
            <color rgb="FF000000"/>
            <rFont val="Calibri"/>
            <family val="2"/>
            <charset val="1"/>
          </rPr>
          <t xml:space="preserve">Art. 258. O lucro real é o lucro líquido do período de apuração ajustado pelas adições, exclusões ou compensações prescritas ou autorizadas por este Regulamento ( Decreto-Lei nº. 1.598, de 1977, art. 6º, caput ).
§ 1º A determinação do lucro real será precedida da apuração do lucro líquido de cada período de apuração em observância às disposições das leis comerciais.  (Lei nº. 8.981, de 1995, art. 37, § 1º) .
§ 2º Os valores que, por competirem a outro período de apuração, forem, para efeito de determinação do lucro real, adicionados ao lucro líquido do período de apuração, ou dele excluídos, serão, na determinação do lucro real do período de apuração competente, excluídos do lucro líquido ou a ele adicionados, respectivamente ( Decreto-Lei nº. 1.598, de 1977, art. 6º, § 4º ).
Art. 259. O lucro líquido do período de apuração é a soma algébrica do lucro operacional, das demais receitas e despesas, e das participações, e deverá ser determinado em observância aos preceitos da lei comercial ( Decreto-Lei nº. 1.598, de 1977, art. 6º, § 1º , e art. 67, caput, inciso XI ; Lei nº. 7.450, de 1985, art. 18 ; e Lei nº. 9.249, de 1995, art. 4º ).</t>
        </r>
      </text>
    </comment>
    <comment ref="I66" authorId="0">
      <text>
        <r>
          <rPr>
            <sz val="11"/>
            <color rgb="FF000000"/>
            <rFont val="Calibri"/>
            <family val="2"/>
            <charset val="1"/>
          </rPr>
          <t xml:space="preserve">01. Lei Complementar nº. 123/2006 - Institui o Estatuto Nacional da Microempresa e da Empresa de Pequeno Porte; altera dispositivos das Leis no 8.212 e 8.213, ambas de 24 de julho de 1991, da Consolidação das Leis do Trabalho - CLT, aprovada pelo Decreto-Lei no 5.452, de 1o de maio de 1943, da Lei no 10.189, de 14 de fevereiro de 2001, da Lei Complementar no 63, de 11 de janeiro de 1990; e revoga as Leis no 9.317, de 5 de dezembro de 1996, e 9.841, de 5 de outubro de 1999.
</t>
        </r>
        <r>
          <rPr>
            <sz val="9"/>
            <color rgb="FF000000"/>
            <rFont val="Calibri"/>
            <family val="2"/>
            <charset val="1"/>
          </rPr>
          <t xml:space="preserve">Art. 12.  Fica instituído o Regime Especial Unificado de Arrecadação de Tributos e Contribuições devidos pelas Microempresas e Empresas de Pequeno Porte - Simples Nacional.
Parágrafo único.  (VETADO).
Art. 13.  O Simples Nacional implica o recolhimento mensal, mediante documento único de arrecadação, dos seguintes impostos e contribuições:
I - Imposto sobre a Renda da Pessoa Jurídica - IRPJ;
II - Imposto sobre Produtos Industrializados - IPI, observado o disposto no inciso XII do § 1o deste artigo;
III - Contribuição Social sobre o Lucro Líquido - CSLL;
IV - Contribuição para o Financiamento da Seguridade Social - COFINS, observado o disposto no inciso XII do § 1o deste artigo;
V - Contribuição para o PIS/Pasep, observado o disposto no inciso XII do § 1o deste artigo;
VI - Contribuição Patronal Previdenciária - CPP para a Seguridade Social, a cargo da pessoa jurídica, de que trata o art. 22 da Lei nº. 8.212, de 24 de julho de 1991, exceto no caso da microempresa e da empresa de pequeno porte que se dedique às atividades de prestação de serviços referidas no § 5º-C do art. 18 desta Lei Complementar; 
VII - Imposto sobre Operações Relativas à Circulação de Mercadorias e Sobre Prestações de Serviços de Transporte Interestadual e Intermunicipal e de Comunicação - ICMS;
VIII - Imposto sobre Serviços de Qualquer Natureza - ISS.
[...]
Art. 18.  O valor devido mensalmente pela microempresa ou empresa de pequeno porte optante pelo Simples Nacional será determinado mediante aplicação das alíquotas efetivas, calculadas a partir das alíquotas nominais constantes das tabelas dos Anexos I a V desta Lei Complementar, sobre a base de cálculo de que trata o § 3o deste artigo, observado o disposto no § 15 do art. 3º.</t>
        </r>
      </text>
    </comment>
    <comment ref="I68" authorId="0">
      <text>
        <r>
          <rPr>
            <sz val="11"/>
            <color rgb="FF000000"/>
            <rFont val="Calibri"/>
            <family val="2"/>
            <charset val="1"/>
          </rPr>
          <t xml:space="preserve">Instruções de Preenchimento
</t>
        </r>
        <r>
          <rPr>
            <sz val="9"/>
            <color rgb="FF000000"/>
            <rFont val="Tahoma"/>
            <family val="2"/>
            <charset val="1"/>
          </rPr>
          <t xml:space="preserve">a) Na hipótese da pessoa jurídica possuir a situação de optante pela desoneração da folha de pagamento, deverá ser registrado em qual dos incisos do art. 7º, da Lei nº. 12.546/2011 se encontra enquadrada.
Exemplo:
A pessoa jurídica pertence ao setor de construção civil e se encontra enquadrada no grupo 433 da CNAE 2.0.
Registrar a seguinte informação: Art. 7º, Inciso IV.</t>
        </r>
      </text>
    </comment>
    <comment ref="I90" authorId="0">
      <text>
        <r>
          <rPr>
            <sz val="11"/>
            <color rgb="FF000000"/>
            <rFont val="Calibri"/>
            <family val="2"/>
            <charset val="1"/>
          </rPr>
          <t xml:space="preserve">Instruções de Preenchimento
</t>
        </r>
        <r>
          <rPr>
            <sz val="9"/>
            <color rgb="FF000000"/>
            <rFont val="Tahoma"/>
            <family val="2"/>
            <charset val="1"/>
          </rPr>
          <t xml:space="preserve">a) Informar o valor total mensal líquido concernente ao fornecimento do benefício de assistência médica e familiar previsto no Acordo, Convenção Coletiva de Trabalho, ou Sentença Normativa (Dissídio), consignando a fundamentação legal e a memória de cálculo utilizada nos campos respectivos da tabela de apoio; e
b) O valor informado deverá ser líquido, ou seja, deverão ser deduzidas as parcelas de custeio do benefício por parte do trabalhador.</t>
        </r>
      </text>
    </comment>
    <comment ref="I91" authorId="0">
      <text>
        <r>
          <rPr>
            <sz val="11"/>
            <color rgb="FF000000"/>
            <rFont val="Calibri"/>
            <family val="2"/>
            <charset val="1"/>
          </rPr>
          <t xml:space="preserve">Instruções de Preenchimento
</t>
        </r>
        <r>
          <rPr>
            <sz val="9"/>
            <color rgb="FF000000"/>
            <rFont val="Tahoma"/>
            <family val="2"/>
            <charset val="1"/>
          </rPr>
          <t xml:space="preserve">a) Informar o valor mensal do benefício que será efetivamente disponibilizado ao profissional envolvido diretamente na execução contratual, consignando a fundamentação legal e a memória de cálculo utilizada nos campos respectivos da tabela de apoio.</t>
        </r>
      </text>
    </comment>
    <comment ref="I129" authorId="0">
      <text>
        <r>
          <rPr>
            <sz val="11"/>
            <color rgb="FF000000"/>
            <rFont val="Calibri"/>
            <family val="2"/>
            <charset val="1"/>
          </rPr>
          <t xml:space="preserve">Instruções de Preenchimento
</t>
        </r>
        <r>
          <rPr>
            <sz val="9"/>
            <color rgb="FF000000"/>
            <rFont val="Tahoma"/>
            <family val="2"/>
            <charset val="1"/>
          </rPr>
          <t xml:space="preserve">a) Informar o valor concernente ao custo para disponibilização do trabalhador substituto quando o profissional envolvido diretamente na execução contratual estiver ausente, consignando a fundamentação legal e a memória de cálculo utilizada nos campos respectivos da tabela de apoio.</t>
        </r>
      </text>
    </comment>
    <comment ref="I149" authorId="0">
      <text>
        <r>
          <rPr>
            <sz val="11"/>
            <color rgb="FF000000"/>
            <rFont val="Calibri"/>
            <family val="2"/>
            <charset val="1"/>
          </rPr>
          <t xml:space="preserve">Instruções de Preenchimento
</t>
        </r>
        <r>
          <rPr>
            <sz val="9"/>
            <color rgb="FF000000"/>
            <rFont val="Tahoma"/>
            <family val="2"/>
            <charset val="1"/>
          </rPr>
          <t xml:space="preserve">a) Informar o valor da parcela mensal concernente ao fornecimento de uniformes para o posto de trabalho.
Exemplo:
01. Valor total apurado para o fornecimento de um conjunto completo de uniforme para o posto de trabalho: R$ 250,00;
02. Quantidade de conjuntos que deverão ser fornecidos para o posto de trabalho em 12 meses: 03 conjuntos;
03. Valor a ser informado (01 x 02) / 12 = (R$ 250,00 x 03) / 12 = R$ 62,50.</t>
        </r>
      </text>
    </comment>
    <comment ref="I150" authorId="0">
      <text>
        <r>
          <rPr>
            <sz val="11"/>
            <color rgb="FF000000"/>
            <rFont val="Calibri"/>
            <family val="2"/>
            <charset val="1"/>
          </rPr>
          <t xml:space="preserve">Instruções de Preenchimento
</t>
        </r>
        <r>
          <rPr>
            <sz val="9"/>
            <color rgb="FF000000"/>
            <rFont val="Tahoma"/>
            <family val="2"/>
            <charset val="1"/>
          </rPr>
          <t xml:space="preserve">a) Informar o valor da parcela mensal concernente ao fornecimento de equipamentos de proteção individual para o posto de trabalho.
Exemplo:
01. Valor total apurado para o fornecimento de um conjunto completo de equipamentos de proteção individual para o posto de trabalho: R$ 100,00;
02. Quantidade de conjuntos que deverão ser fornecidos para o posto de trabalho em 12 meses: 03 conjuntos;
03. Valor a ser informado (01 x 02) / 12 = (R$ 100,00 x 03) / 12 = R$ 25,00.</t>
        </r>
      </text>
    </comment>
    <comment ref="I165" authorId="0">
      <text>
        <r>
          <rPr>
            <sz val="11"/>
            <color rgb="FF000000"/>
            <rFont val="Calibri"/>
            <family val="2"/>
            <charset val="1"/>
          </rPr>
          <t xml:space="preserve">01. Decreto nº. 9.580/2018 - Regulamenta a tributação, a fiscalização, a arrecadação e a administração do Imposto sobre a Renda e Proventos de Qualquer Natureza.
</t>
        </r>
        <r>
          <rPr>
            <sz val="9"/>
            <color rgb="FF000000"/>
            <rFont val="Calibri"/>
            <family val="2"/>
            <charset val="1"/>
          </rPr>
          <t xml:space="preserve">Art. 587. A pessoa jurídica cuja receita bruta total no ano-calendário anterior tenha sido igual ou inferior a R$ 78.000.000,00 (setenta e oito milhões de reais) ou a R$ 6.500.000,00 (seis milhões e quinhentos mil reais) multiplicado pelo número de meses de atividade do ano-calendário anterior, quando inferior a doze meses, poderá optar pelo regime de tributação com base no lucro presumido (Lei nº. 9.718, de 1998, art. 13, caput ) .
§ 1º A opção pela tributação com base no lucro presumido será definitiva em relação a todo o ano-calendário (Lei nº. 9.718, de 1998, art. 13, § 1º) .
§ 2º Relativamente aos limites de que trata este artigo, a receita bruta auferida no ano anterior será considerada de acordo com o regime de competência ou caixa, observado o critério adotado pela pessoa jurídica, caso tenha, naquele ano, optado pela tributação com base no lucro presumido (Lei nº. 9.718, de 1998, art. 13, § 2º) .
§ 3º Somente a pessoa jurídica que não esteja obrigada à tributação pelo lucro real poderá optar pela tributação com base no lucro presumido.
§ 4º A opção de que trata este artigo será manifestada com o pagamento da primeira ou da quota única do imposto sobre a renda devido correspondente ao primeiro período de apuração de cada ano-calendário ( Lei nº. 9.430, de 1996, art. 26, § 1º ).
Art. 588. O imposto sobre a renda com base no lucro presumido será determinado por períodos de apuração trimestrais, encerrados nos dias 31 de março, 30 de junho, 30 de setembro e 31 de dezembro de cada ano-calendário, observado o disposto neste Título e no Título XI ( Lei nº. 9.430, de 1996, art. 1º e art. 25 ).
Art. 591. A base de cálculo do imposto sobre a renda e do adicional, em cada trimestre, será determinada por meio da aplicação do percentual de oito por cento sobre a receita bruta definida pelo art. 208, auferida no período de apuração, deduzida das devoluções e das vendas canceladas e dos descontos incondicionais concedidos, e observado o disposto no § 7º do art. 238 e nas demais disposições deste Título e do Título XI ( Lei nº. 9.249, de 1995, art. 15 ; e Lei nº. 9.430, de 1996, art. 1º e art. 25, caput, inciso I) .
[...]
Art. 592. Nas seguintes atividades, o percentual de que trata o caput do art. 591 será de ( Lei nº. 9.249, de 1995, art. 15, § 1º ):
[...]
III - trinta e dois por cento, para as atividades de:
a) prestação de serviços em geral, exceto a de serviços hospitalares e de auxílio diagnóstico e terapia, patologia clínica, imagenologia, anatomia patológica e citopatologia, medicina nuclear e análises e patologias clínicas, desde que a prestadora desses serviços seja organizada sob a forma de sociedade empresária e atenda às normas estabelecidas pela Anvisa ( Lei no 9.249, de 1995, art. 15, § 1º, inciso III, alínea “a” );</t>
        </r>
      </text>
    </comment>
    <comment ref="I166" authorId="0">
      <text>
        <r>
          <rPr>
            <sz val="11"/>
            <color rgb="FF000000"/>
            <rFont val="Calibri"/>
            <family val="2"/>
            <charset val="1"/>
          </rPr>
          <t xml:space="preserve">01. Decreto nº. 9.580/2018 - Regulamenta a tributação, a fiscalização, a arrecadação e a administração do Imposto sobre a Renda e Proventos de Qualquer Natureza.
</t>
        </r>
        <r>
          <rPr>
            <sz val="9"/>
            <color rgb="FF000000"/>
            <rFont val="Calibri"/>
            <family val="2"/>
            <charset val="1"/>
          </rPr>
          <t xml:space="preserve">Art. 258. O lucro real é o lucro líquido do período de apuração ajustado pelas adições, exclusões ou compensações prescritas ou autorizadas por este Regulamento ( Decreto-Lei nº. 1.598, de 1977, art. 6º, caput ).
§ 1º A determinação do lucro real será precedida da apuração do lucro líquido de cada período de apuração em observância às disposições das leis comerciais.  (Lei nº. 8.981, de 1995, art. 37, § 1º) .
§ 2º Os valores que, por competirem a outro período de apuração, forem, para efeito de determinação do lucro real, adicionados ao lucro líquido do período de apuração, ou dele excluídos, serão, na determinação do lucro real do período de apuração competente, excluídos do lucro líquido ou a ele adicionados, respectivamente ( Decreto-Lei nº. 1.598, de 1977, art. 6º, § 4º ).
Art. 259. O lucro líquido do período de apuração é a soma algébrica do lucro operacional, das demais receitas e despesas, e das participações, e deverá ser determinado em observância aos preceitos da lei comercial ( Decreto-Lei nº. 1.598, de 1977, art. 6º, § 1º , e art. 67, caput, inciso XI ; Lei nº. 7.450, de 1985, art. 18 ; e Lei nº. 9.249, de 1995, art. 4º ).</t>
        </r>
      </text>
    </comment>
    <comment ref="I167" authorId="0">
      <text>
        <r>
          <rPr>
            <sz val="11"/>
            <color rgb="FF000000"/>
            <rFont val="Calibri"/>
            <family val="2"/>
            <charset val="1"/>
          </rPr>
          <t xml:space="preserve">01. Lei Complementar nº. 123/2006 - Institui o Estatuto Nacional da Microempresa e da Empresa de Pequeno Porte; altera dispositivos das Leis no 8.212 e 8.213, ambas de 24 de julho de 1991, da Consolidação das Leis do Trabalho - CLT, aprovada pelo Decreto-Lei no 5.452, de 1o de maio de 1943, da Lei no 10.189, de 14 de fevereiro de 2001, da Lei Complementar no 63, de 11 de janeiro de 1990; e revoga as Leis no 9.317, de 5 de dezembro de 1996, e 9.841, de 5 de outubro de 1999.
</t>
        </r>
        <r>
          <rPr>
            <sz val="9"/>
            <color rgb="FF000000"/>
            <rFont val="Calibri"/>
            <family val="2"/>
            <charset val="1"/>
          </rPr>
          <t xml:space="preserve">Art. 12.  Fica instituído o Regime Especial Unificado de Arrecadação de Tributos e Contribuições devidos pelas Microempresas e Empresas de Pequeno Porte - Simples Nacional.
Parágrafo único.  (VETADO).
Art. 13.  O Simples Nacional implica o recolhimento mensal, mediante documento único de arrecadação, dos seguintes impostos e contribuições:
I - Imposto sobre a Renda da Pessoa Jurídica - IRPJ;
II - Imposto sobre Produtos Industrializados - IPI, observado o disposto no inciso XII do § 1o deste artigo;
III - Contribuição Social sobre o Lucro Líquido - CSLL;
IV - Contribuição para o Financiamento da Seguridade Social - COFINS, observado o disposto no inciso XII do § 1o deste artigo;
V - Contribuição para o PIS/Pasep, observado o disposto no inciso XII do § 1o deste artigo;
VI - Contribuição Patronal Previdenciária - CPP para a Seguridade Social, a cargo da pessoa jurídica, de que trata o art. 22 da Lei nº. 8.212, de 24 de julho de 1991, exceto no caso da microempresa e da empresa de pequeno porte que se dedique às atividades de prestação de serviços referidas no § 5º-C do art. 18 desta Lei Complementar; 
VII - Imposto sobre Operações Relativas à Circulação de Mercadorias e Sobre Prestações de Serviços de Transporte Interestadual e Intermunicipal e de Comunicação - ICMS;
VIII - Imposto sobre Serviços de Qualquer Natureza - ISS.
[...]
Art. 18.  O valor devido mensalmente pela microempresa ou empresa de pequeno porte optante pelo Simples Nacional será determinado mediante aplicação das alíquotas efetivas, calculadas a partir das alíquotas nominais constantes das tabelas dos Anexos I a V desta Lei Complementar, sobre a base de cálculo de que trata o § 3o deste artigo, observado o disposto no § 15 do art. 3º.</t>
        </r>
      </text>
    </comment>
    <comment ref="J68" authorId="0">
      <text>
        <r>
          <rPr>
            <sz val="11"/>
            <color rgb="FF000000"/>
            <rFont val="Calibri"/>
            <family val="2"/>
            <charset val="1"/>
          </rPr>
          <t xml:space="preserve">01. Lei nº. 12.546/2011 - Institui o Regime Especial de Reintegração de Valores Tributários para as Empresas Exportadoras (Reintegra); dispõe sobre a redução do Imposto sobre Produtos Industrializados (IPI) à indústria automotiva; altera a incidência das contribuições previdenciárias devidas pelas empresas que menciona; altera as Leis nº 11.774, de 17 de setembro de 2008, nº 11.033, de 21 de dezembro de 2004, nº 11.196, de 21 de novembro de 2005, nº 10.865, de 30 de abril de 2004, nº 11.508, de 20 de julho de 2007, nº 7.291, de 19 de dezembro de 1984, nº 11.491, de 20 de junho de 2007, nº 9.782, de 26 de janeiro de 1999, e nº 9.294, de 15 de julho de 1996, e a Medida Provisória nº 2.199-14, de 24 de agosto de 2001; revoga o art. 1º da Lei nº 11.529, de 22 de outubro de 2007, e o art. 6º do Decreto-Lei nº 1.593, de 21 de dezembro de 1977, nos termos que especifica; e dá outras providências.
</t>
        </r>
        <r>
          <rPr>
            <sz val="9"/>
            <color rgb="FF000000"/>
            <rFont val="Calibri"/>
            <family val="2"/>
            <charset val="1"/>
          </rPr>
          <t xml:space="preserve">[...]
Art. 7ª. Até 31 de dezembro de 2020, poderão contribuir sobre o valor da receita bruta, excluídos as vendas canceladas e os descontos incondicionais concedidos, em substituição às contribuições previstas nos incisos I e III do caput do art. 22 da Lei nº 8.212, de 24 de julho de 1991:
I - as empresas que prestam os serviços referidos nos §§ 4º e 5º do art. 14 da Lei nº 11.774, de 17 de setembro de 2008;
II - Revogado;
III - as empresas de transporte rodoviário coletivo de passageiros, com itinerário fixo, municipal, intermunicipal em região metropolitana, intermunicipal, interestadual e internacional enquadradas nas classes 4921-3 e 4922-1 da CNAE 2.0;
IV - as empresas do setor de construção civil, enquadradas nos grupos 412, 432, 433 e 439 da CNAE 2.0;
V - as empresas de transporte ferroviário de passageiros, enquadradas nas subclasses 4912-4/01 e 4912-4/02 da CNAE 2.0;
VI - as empresas de transporte metroferroviário de passageiros, enquadradas na subclasse 4912-4/03 da CNAE 2.0;
VII - as empresas de construção de obras de infraestrutura, enquadradas nos grupos 421, 422, 429 e 431 da CNAE 2.0;
VIII - Revogado;
IX - Revogado;
X - Revogado;
XI - Revogado;
XII - Vetado;
XIII - Vetado.</t>
        </r>
      </text>
    </comment>
    <comment ref="J169" authorId="0">
      <text>
        <r>
          <rPr>
            <sz val="11"/>
            <color rgb="FF000000"/>
            <rFont val="Calibri"/>
            <family val="2"/>
            <charset val="1"/>
          </rPr>
          <t xml:space="preserve">01. Lei nº. 12.546/2011 - Institui o Regime Especial de Reintegração de Valores Tributários para as Empresas Exportadoras (Reintegra); dispõe sobre a redução do Imposto sobre Produtos Industrializados (IPI) à indústria automotiva; altera a incidência das contribuições previdenciárias devidas pelas empresas que menciona; altera as Leis nº 11.774, de 17 de setembro de 2008, nº 11.033, de 21 de dezembro de 2004, nº 11.196, de 21 de novembro de 2005, nº 10.865, de 30 de abril de 2004, nº 11.508, de 20 de julho de 2007, nº 7.291, de 19 de dezembro de 1984, nº 11.491, de 20 de junho de 2007, nº 9.782, de 26 de janeiro de 1999, e nº 9.294, de 15 de julho de 1996, e a Medida Provisória nº 2.199-14, de 24 de agosto de 2001; revoga o art. 1º da Lei nº 11.529, de 22 de outubro de 2007, e o art. 6º do Decreto-Lei nº 1.593, de 21 de dezembro de 1977, nos termos que especifica; e dá outras providências.
</t>
        </r>
        <r>
          <rPr>
            <sz val="9"/>
            <color rgb="FF000000"/>
            <rFont val="Calibri"/>
            <family val="2"/>
            <charset val="1"/>
          </rPr>
          <t xml:space="preserve">[...]
Art. 7ª. Até 31 de dezembro de 2020, poderão contribuir sobre o valor da receita bruta, excluídos as vendas canceladas e os descontos incondicionais concedidos, em substituição às contribuições previstas nos incisos I e III do caput do art. 22 da Lei nº 8.212, de 24 de julho de 1991:
I - as empresas que prestam os serviços referidos nos §§ 4º e 5º do art. 14 da Lei nº 11.774, de 17 de setembro de 2008;
II - Revogado;
III - as empresas de transporte rodoviário coletivo de passageiros, com itinerário fixo, municipal, intermunicipal em região metropolitana, intermunicipal, interestadual e internacional enquadradas nas classes 4921-3 e 4922-1 da CNAE 2.0;
IV - as empresas do setor de construção civil, enquadradas nos grupos 412, 432, 433 e 439 da CNAE 2.0;
V - as empresas de transporte ferroviário de passageiros, enquadradas nas subclasses 4912-4/01 e 4912-4/02 da CNAE 2.0;
VI - as empresas de transporte metroferroviário de passageiros, enquadradas na subclasse 4912-4/03 da CNAE 2.0;
VII - as empresas de construção de obras de infraestrutura, enquadradas nos grupos 421, 422, 429 e 431 da CNAE 2.0;
VIII - Revogado;
IX - Revogado;
X - Revogado;
XI - Revogado;
XII - Vetado;
XIII - Vetado.</t>
        </r>
      </text>
    </comment>
    <comment ref="K38" authorId="0">
      <text>
        <r>
          <rPr>
            <sz val="11"/>
            <color rgb="FF000000"/>
            <rFont val="Calibri"/>
            <family val="2"/>
            <charset val="1"/>
          </rPr>
          <t xml:space="preserve">Instruções de Preenchimento
</t>
        </r>
        <r>
          <rPr>
            <sz val="9"/>
            <color rgb="FF000000"/>
            <rFont val="Tahoma"/>
            <family val="2"/>
            <charset val="1"/>
          </rPr>
          <t xml:space="preserve">
a) Informar o valor que será efetivamente pago ao profissional envolvido diretamente na execução contratual, que não poderá ser inferior ao estabelecido em Acordo ou Convenção Coletiva, Sentença Normativa ou lei.</t>
        </r>
      </text>
    </comment>
    <comment ref="K43" authorId="0">
      <text>
        <r>
          <rPr>
            <sz val="11"/>
            <color rgb="FF000000"/>
            <rFont val="Calibri"/>
            <family val="2"/>
            <charset val="1"/>
          </rPr>
          <t xml:space="preserve">Instruções de Preenchimento
</t>
        </r>
        <r>
          <rPr>
            <sz val="9"/>
            <color rgb="FF000000"/>
            <rFont val="Tahoma"/>
            <family val="2"/>
            <charset val="1"/>
          </rPr>
          <t xml:space="preserve">a) Informar o valor que será efetivamente pago ao profissional envolvido diretamente na execução contratual, consignando a fundamentação legal e a memória de cálculo utilizada nos campos respectivos da tabela de apoio.</t>
        </r>
      </text>
    </comment>
    <comment ref="K44" authorId="0">
      <text>
        <r>
          <rPr>
            <sz val="11"/>
            <color rgb="FF000000"/>
            <rFont val="Calibri"/>
            <family val="2"/>
            <charset val="1"/>
          </rPr>
          <t xml:space="preserve">Instruções de Preenchimento
</t>
        </r>
        <r>
          <rPr>
            <sz val="9"/>
            <color rgb="FF000000"/>
            <rFont val="Tahoma"/>
            <family val="2"/>
            <charset val="1"/>
          </rPr>
          <t xml:space="preserve">a) Informar o valor que será efetivamente pago ao profissional envolvido diretamente na execução contratual, consignando a fundamentação legal e a memória de cálculo utilizada nos campos respectivos da tabela de apoio.</t>
        </r>
      </text>
    </comment>
  </commentList>
</comments>
</file>

<file path=xl/sharedStrings.xml><?xml version="1.0" encoding="utf-8"?>
<sst xmlns="http://schemas.openxmlformats.org/spreadsheetml/2006/main" count="623" uniqueCount="225">
  <si>
    <t xml:space="preserve">Contratação de pessoa jurídica para prestação de serviços de manutenção corretiva e preventiva dos sistemas de ar condicionado e de renovação de ar dos Fóruns Trabalhistas da Região 9 (Arujá, Ferraz de Vasconcelos, Guarulhos, Itaquaquecetuba, Mogi das Cruzes, Poá e Suzano), com equipe residente nos Fóruns de Guarulhos e de Mogi das Cruzes. </t>
  </si>
  <si>
    <t xml:space="preserve">GRUPO 1 (G1)</t>
  </si>
  <si>
    <t xml:space="preserve">SERVIÇO DE MANUTENÇÃO (A)</t>
  </si>
  <si>
    <t xml:space="preserve">Item</t>
  </si>
  <si>
    <t xml:space="preserve">Descrição</t>
  </si>
  <si>
    <t xml:space="preserve">Valor mensal
(sem equipe residente)</t>
  </si>
  <si>
    <t xml:space="preserve">Valor Mensal
(equipe residente)</t>
  </si>
  <si>
    <t xml:space="preserve">Valor total
(12 meses)</t>
  </si>
  <si>
    <r>
      <rPr>
        <sz val="9"/>
        <rFont val="Bookman Old Style"/>
        <family val="1"/>
        <charset val="1"/>
      </rPr>
      <t xml:space="preserve">Serviços técnicos de manutenção corretiva, preventiva, conservação e assistência técnica dos sistemas de ar condicionado e de renovação de ar do </t>
    </r>
    <r>
      <rPr>
        <b val="true"/>
        <u val="single"/>
        <sz val="9"/>
        <rFont val="Bookman Old Style"/>
        <family val="1"/>
        <charset val="1"/>
      </rPr>
      <t xml:space="preserve">Fórum Trabalhista de Arujá</t>
    </r>
    <r>
      <rPr>
        <sz val="9"/>
        <rFont val="Bookman Old Style"/>
        <family val="1"/>
        <charset val="1"/>
      </rPr>
      <t xml:space="preserve">, conforme especificações contidas no edital e seus anexos.</t>
    </r>
  </si>
  <si>
    <r>
      <rPr>
        <sz val="9"/>
        <rFont val="Bookman Old Style"/>
        <family val="1"/>
        <charset val="1"/>
      </rPr>
      <t xml:space="preserve">Serviços técnicos de manutenção corretiva, preventiva, conservação e assistência técnica dos sistemas de ar condicionado e de renovação de ar do </t>
    </r>
    <r>
      <rPr>
        <b val="true"/>
        <u val="single"/>
        <sz val="9"/>
        <rFont val="Bookman Old Style"/>
        <family val="1"/>
        <charset val="1"/>
      </rPr>
      <t xml:space="preserve">Fórum Trabalhista de Ferraz de Vasconcelos</t>
    </r>
    <r>
      <rPr>
        <sz val="9"/>
        <rFont val="Bookman Old Style"/>
        <family val="1"/>
        <charset val="1"/>
      </rPr>
      <t xml:space="preserve">, conforme especificações contidas no edital e seus anexos.</t>
    </r>
  </si>
  <si>
    <r>
      <rPr>
        <sz val="9"/>
        <rFont val="Bookman Old Style"/>
        <family val="1"/>
        <charset val="1"/>
      </rPr>
      <t xml:space="preserve">Serviços técnicos de manutenção corretiva, preventiva, conservação e assistência técnica dos sistemas de ar condicionado e de renovação de ar do </t>
    </r>
    <r>
      <rPr>
        <b val="true"/>
        <u val="single"/>
        <sz val="9"/>
        <rFont val="Bookman Old Style"/>
        <family val="1"/>
        <charset val="1"/>
      </rPr>
      <t xml:space="preserve">Fórum Trabalhista de Guarulhos</t>
    </r>
    <r>
      <rPr>
        <sz val="9"/>
        <rFont val="Bookman Old Style"/>
        <family val="1"/>
        <charset val="1"/>
      </rPr>
      <t xml:space="preserve">, conforme especificações contidas no edital e seus anexos.</t>
    </r>
  </si>
  <si>
    <r>
      <rPr>
        <sz val="9"/>
        <rFont val="Bookman Old Style"/>
        <family val="1"/>
        <charset val="1"/>
      </rPr>
      <t xml:space="preserve">Serviços técnicos de manutenção corretiva, preventiva, conservação e assistência técnica dos sistemas de ar condicionado e de renovação de ar do </t>
    </r>
    <r>
      <rPr>
        <b val="true"/>
        <u val="single"/>
        <sz val="9"/>
        <rFont val="Bookman Old Style"/>
        <family val="1"/>
        <charset val="1"/>
      </rPr>
      <t xml:space="preserve">Fórum Trabalhista de Itaquaquecetuba</t>
    </r>
    <r>
      <rPr>
        <sz val="9"/>
        <rFont val="Bookman Old Style"/>
        <family val="1"/>
        <charset val="1"/>
      </rPr>
      <t xml:space="preserve">, conforme especificações contidas no edital e seus anexos.</t>
    </r>
  </si>
  <si>
    <r>
      <rPr>
        <sz val="9"/>
        <rFont val="Bookman Old Style"/>
        <family val="1"/>
        <charset val="1"/>
      </rPr>
      <t xml:space="preserve">Serviços técnicos de manutenção corretiva, preventiva, conservação e assistência técnica dos sistemas de ar condicionado e de renovação de ar do </t>
    </r>
    <r>
      <rPr>
        <b val="true"/>
        <u val="single"/>
        <sz val="9"/>
        <rFont val="Bookman Old Style"/>
        <family val="1"/>
        <charset val="1"/>
      </rPr>
      <t xml:space="preserve">Fórum Trabalhista de Mogi das Cruzes</t>
    </r>
    <r>
      <rPr>
        <sz val="9"/>
        <rFont val="Bookman Old Style"/>
        <family val="1"/>
        <charset val="1"/>
      </rPr>
      <t xml:space="preserve">, conforme especificações contidas no edital e seus anexos.</t>
    </r>
  </si>
  <si>
    <r>
      <rPr>
        <sz val="9"/>
        <rFont val="Bookman Old Style"/>
        <family val="1"/>
        <charset val="1"/>
      </rPr>
      <t xml:space="preserve">Serviços técnicos de manutenção corretiva, preventiva, conservação e assistência técnica dos sistemas de ar condicionado e de renovação de ar do </t>
    </r>
    <r>
      <rPr>
        <b val="true"/>
        <u val="single"/>
        <sz val="9"/>
        <rFont val="Bookman Old Style"/>
        <family val="1"/>
        <charset val="1"/>
      </rPr>
      <t xml:space="preserve">Fórum Trabalhista de Poá</t>
    </r>
    <r>
      <rPr>
        <sz val="9"/>
        <rFont val="Bookman Old Style"/>
        <family val="1"/>
        <charset val="1"/>
      </rPr>
      <t xml:space="preserve">, conforme especificações contidas no edital e seus anexos.</t>
    </r>
  </si>
  <si>
    <r>
      <rPr>
        <sz val="9"/>
        <rFont val="Bookman Old Style"/>
        <family val="1"/>
        <charset val="1"/>
      </rPr>
      <t xml:space="preserve">Serviços técnicos de manutenção corretiva, preventiva, conservação e assistência técnica dos sistemas de ar condicionado e de renovação de ar do </t>
    </r>
    <r>
      <rPr>
        <b val="true"/>
        <u val="single"/>
        <sz val="9"/>
        <rFont val="Bookman Old Style"/>
        <family val="1"/>
        <charset val="1"/>
      </rPr>
      <t xml:space="preserve">Fórum Trabalhista de Suzano</t>
    </r>
    <r>
      <rPr>
        <sz val="9"/>
        <rFont val="Bookman Old Style"/>
        <family val="1"/>
        <charset val="1"/>
      </rPr>
      <t xml:space="preserve">, conforme especificações contidas no edital e seus anexos.</t>
    </r>
  </si>
  <si>
    <t xml:space="preserve">VALOR TOTAL SERVIÇO DE MANUTENÇÃO (A)</t>
  </si>
  <si>
    <t xml:space="preserve">TABELA DE PEÇAS REGISTRADAS (B)*</t>
  </si>
  <si>
    <t xml:space="preserve">Peça</t>
  </si>
  <si>
    <t xml:space="preserve">Hitachi modelo</t>
  </si>
  <si>
    <t xml:space="preserve">Valor unitário</t>
  </si>
  <si>
    <t xml:space="preserve">Compressor Inverter</t>
  </si>
  <si>
    <t xml:space="preserve">RCU15IASA5P</t>
  </si>
  <si>
    <t xml:space="preserve">Inversor do Compressor Configurado </t>
  </si>
  <si>
    <t xml:space="preserve">Compressor Fixo</t>
  </si>
  <si>
    <t xml:space="preserve">RCU15FASA5P</t>
  </si>
  <si>
    <t xml:space="preserve">VALOR TOTAL DAS PEÇAS (B)</t>
  </si>
  <si>
    <t xml:space="preserve">VALOR TOTAL PROPOSTO – GRUPO 1 (G1) (A+B)</t>
  </si>
  <si>
    <t xml:space="preserve">ANEXO III</t>
  </si>
  <si>
    <t xml:space="preserve">PLANILHA DE CUSTOS E FORMAÇÃO DE PREÇOS</t>
  </si>
  <si>
    <t xml:space="preserve">PREGÃO ELETRÔNICO Nº. 091/2023</t>
  </si>
  <si>
    <t xml:space="preserve">PROCESSO ADMINISTRATIVO PROAD Nº. 56.399/2023</t>
  </si>
  <si>
    <t xml:space="preserve">ITEM 3 – GUARULHOS</t>
  </si>
  <si>
    <t xml:space="preserve">PESSOA JURÍDICA</t>
  </si>
  <si>
    <t xml:space="preserve">CNPJ</t>
  </si>
  <si>
    <t xml:space="preserve">DISCRIMINAÇÃO DOS SERVIÇOS (DADOS REFERENTES À CONTRATAÇÃO)</t>
  </si>
  <si>
    <t xml:space="preserve">A</t>
  </si>
  <si>
    <t xml:space="preserve">Tipo de serviço</t>
  </si>
  <si>
    <t xml:space="preserve">B</t>
  </si>
  <si>
    <t xml:space="preserve">Alíquota relativa ao ISS (Imposto sobre Serviços de Qualquer Natureza)</t>
  </si>
  <si>
    <t xml:space="preserve">Unidade de medida</t>
  </si>
  <si>
    <t xml:space="preserve">C</t>
  </si>
  <si>
    <t xml:space="preserve">Quantidade contratada em função da unidade de medida e jornada de trabalho</t>
  </si>
  <si>
    <t xml:space="preserve">Técnico em Mecânica de
Refrigeração</t>
  </si>
  <si>
    <t xml:space="preserve">Técnico em
Eletromecânica</t>
  </si>
  <si>
    <t xml:space="preserve">Ajudante Geral</t>
  </si>
  <si>
    <t xml:space="preserve">D</t>
  </si>
  <si>
    <t xml:space="preserve">Quantidade de dias úteis de trabalho no mês previstos para a contratação e para efeitos de memórias de cálculo</t>
  </si>
  <si>
    <t xml:space="preserve">E</t>
  </si>
  <si>
    <t xml:space="preserve">Divisor utilizado para a apuração do valor de uma hora de remuneração (art. 64 da CLT)</t>
  </si>
  <si>
    <t xml:space="preserve">F</t>
  </si>
  <si>
    <t xml:space="preserve">Município/UF do local de prestação dos serviços</t>
  </si>
  <si>
    <t xml:space="preserve">G</t>
  </si>
  <si>
    <t xml:space="preserve">Número de meses da execução contratual</t>
  </si>
  <si>
    <t xml:space="preserve">H</t>
  </si>
  <si>
    <t xml:space="preserve">Salário Mínimo Nacional</t>
  </si>
  <si>
    <t xml:space="preserve">ACORDO, CONVENÇÃO OU SENTENÇA NORMATIVA (DISSÍDIO) UTILIZADO COMO BASE PARA A ELABORAÇÃO DA PROPOSTA E COMPOSIÇÃO DOS CUSTOS RELATIVOS À MÃO DE OBRA VINCULADA À EXECUÇÃO CONTRATUAL</t>
  </si>
  <si>
    <t xml:space="preserve">Data de apresentação da proposta (dia/mês/ano)</t>
  </si>
  <si>
    <t xml:space="preserve">Número de registro do Acordo, Convenção Coletiva ou Sentença Normativa (Dissídio) junto ao Ministério do Trabalho e Emprego</t>
  </si>
  <si>
    <t xml:space="preserve">Data de registro do Acordo, Convenção Coletiva ou Sentença Normativa (Dissídio) junto ao Ministério do Trabalho e Emprego</t>
  </si>
  <si>
    <t xml:space="preserve">Representantes sindicais das categorias econômica e profissional que participaram do Acordo, Convenção Coletiva ou Sentença Normativa (Dissídio)</t>
  </si>
  <si>
    <t xml:space="preserve">Município/UF de abrangência do Acordo, Convenção Coletiva ou Sentença Normativa (Dissídio)</t>
  </si>
  <si>
    <t xml:space="preserve">Vigência do Acordo, Convenção ou Dissídio Coletivo</t>
  </si>
  <si>
    <t xml:space="preserve">Data base da categoria</t>
  </si>
  <si>
    <t xml:space="preserve">MÓDULO 1: COMPOSIÇÃO DA REMUNERAÇÃO</t>
  </si>
  <si>
    <t xml:space="preserve">Composição da Remuneração</t>
  </si>
  <si>
    <t xml:space="preserve">%</t>
  </si>
  <si>
    <t xml:space="preserve">Salário-Base</t>
  </si>
  <si>
    <t xml:space="preserve">-</t>
  </si>
  <si>
    <t xml:space="preserve">Adicional de Periculosidade</t>
  </si>
  <si>
    <t xml:space="preserve">Adicional de Insalubridade</t>
  </si>
  <si>
    <t xml:space="preserve">Adicional Noturno</t>
  </si>
  <si>
    <t xml:space="preserve">Adicional de Hora Noturna Reduzida</t>
  </si>
  <si>
    <t xml:space="preserve">Adicional de Função</t>
  </si>
  <si>
    <t xml:space="preserve">Outros (especificar)</t>
  </si>
  <si>
    <t xml:space="preserve">Total do Módulo 1: Composição da Remuneração</t>
  </si>
  <si>
    <r>
      <rPr>
        <b val="true"/>
        <sz val="10"/>
        <rFont val="Calibri"/>
        <family val="2"/>
        <charset val="1"/>
      </rPr>
      <t xml:space="preserve">Nota 1</t>
    </r>
    <r>
      <rPr>
        <sz val="10"/>
        <rFont val="Calibri"/>
        <family val="2"/>
        <charset val="1"/>
      </rPr>
      <t xml:space="preserve">: O Módulo 1 refere-se ao valor mensal devido ao empregado pela prestação do serviço no período de 12 meses. </t>
    </r>
  </si>
  <si>
    <t xml:space="preserve">MÓDULO 2: ENCARGOS E BENEFÍCIOS ANUAIS, MENSAIS E DIÁRIOS</t>
  </si>
  <si>
    <t xml:space="preserve">SUBMÓDULO 2.1: 13º (DÉCIMO TERCEIRO) SALÁRIO E ADICIONAL DE FÉRIAS</t>
  </si>
  <si>
    <t xml:space="preserve">2.1</t>
  </si>
  <si>
    <t xml:space="preserve">13º (Décimo Terceiro) Salário, Férias e Adicional e Férias</t>
  </si>
  <si>
    <t xml:space="preserve">13º (Décimo Terceiro) Salário</t>
  </si>
  <si>
    <t xml:space="preserve">Adicional de Férias</t>
  </si>
  <si>
    <t xml:space="preserve">Total do Submódulo 2.1: 13º Salário, Férias e Adicional de Férias</t>
  </si>
  <si>
    <r>
      <rPr>
        <b val="true"/>
        <sz val="10"/>
        <rFont val="Calibri"/>
        <family val="2"/>
        <charset val="1"/>
      </rPr>
      <t xml:space="preserve">Nota 1</t>
    </r>
    <r>
      <rPr>
        <sz val="10"/>
        <rFont val="Calibri"/>
        <family val="2"/>
        <charset val="1"/>
      </rPr>
      <t xml:space="preserve">: Como a planilha de custos e formação de preços é calculada mensalmente, provisiona-se proporcionalmente 1/12 (um doze avos) dos valores referentes a gratificação natalina e adicional de férias.
</t>
    </r>
    <r>
      <rPr>
        <b val="true"/>
        <sz val="10"/>
        <rFont val="Calibri"/>
        <family val="2"/>
        <charset val="1"/>
      </rPr>
      <t xml:space="preserve">Nota 2</t>
    </r>
    <r>
      <rPr>
        <sz val="10"/>
        <rFont val="Calibri"/>
        <family val="2"/>
        <charset val="1"/>
      </rPr>
      <t xml:space="preserve">: O adicional de férias contido no Submódulo 2.1 corresponde a 1/3 (um terço) da remuneração que por sua vez é divido por 12 (doze) conforme Nota 1 acima.</t>
    </r>
  </si>
  <si>
    <t xml:space="preserve">SUBMÓDULO 2.2 - ENCARGOS PREVIDENCIÁRIOS (GPS), FUNDO DE GARANTIA POR TEMPO DE SERVIÇO (FGTS) E OUTRAS CONTRIBUIÇÕES</t>
  </si>
  <si>
    <t xml:space="preserve">Base de Cálculo para o Submódulo 2.2</t>
  </si>
  <si>
    <t xml:space="preserve">Módulo 01</t>
  </si>
  <si>
    <t xml:space="preserve">Submódulo 2.1</t>
  </si>
  <si>
    <t xml:space="preserve">Total</t>
  </si>
  <si>
    <t xml:space="preserve">Regime de Tributação</t>
  </si>
  <si>
    <t xml:space="preserve">x</t>
  </si>
  <si>
    <t xml:space="preserve">Lucro Presumido</t>
  </si>
  <si>
    <t xml:space="preserve">Decreto nº. 9.580/2018, Anexo, arts. 587, 588, 591 e 592.</t>
  </si>
  <si>
    <t xml:space="preserve">Lucro Real</t>
  </si>
  <si>
    <t xml:space="preserve">Decreto nº. 9.580/2018, Anexo, arts. 258 e 259.</t>
  </si>
  <si>
    <t xml:space="preserve">Simples Nacional</t>
  </si>
  <si>
    <t xml:space="preserve">LC nº. 123/2006, arts. 12, 13, 18.</t>
  </si>
  <si>
    <t xml:space="preserve">A Pessoa Jurídica é optante pela desoneração da folha de pagamento instituída pela Lei nº. 12.546/2011</t>
  </si>
  <si>
    <t xml:space="preserve">Sim</t>
  </si>
  <si>
    <t xml:space="preserve">Lei nº. 12.546/2011, art. 7º.</t>
  </si>
  <si>
    <t xml:space="preserve">Não</t>
  </si>
  <si>
    <t xml:space="preserve">Alíquota RAT (Riscos Ambientais do Trabalho)</t>
  </si>
  <si>
    <t xml:space="preserve">Lei nº. 8.212/1991, art. 22, II; Lei nº. 8.213/1991, arts. 57; IN RFB nº. 971/2009, art. 72, II e § 1º, I.</t>
  </si>
  <si>
    <t xml:space="preserve">Alíquota FAP (Fator Acidentário Previdenciário)</t>
  </si>
  <si>
    <t xml:space="preserve">Decreto nº. 3.048/1999, art. 202-A.</t>
  </si>
  <si>
    <t xml:space="preserve">2.2</t>
  </si>
  <si>
    <t xml:space="preserve">GPS, FGTS e Outras Contribuições</t>
  </si>
  <si>
    <t xml:space="preserve">INSS</t>
  </si>
  <si>
    <t xml:space="preserve">Salário Educação</t>
  </si>
  <si>
    <t xml:space="preserve">SAT = (RAT x FAP)</t>
  </si>
  <si>
    <t xml:space="preserve">SESC ou SESI</t>
  </si>
  <si>
    <t xml:space="preserve">SENAI ou SENAC</t>
  </si>
  <si>
    <t xml:space="preserve">SEBRAE</t>
  </si>
  <si>
    <t xml:space="preserve">INCRA</t>
  </si>
  <si>
    <t xml:space="preserve">FGTS</t>
  </si>
  <si>
    <t xml:space="preserve">Total do Submódulo 2.2: Encargos Previdenciários (GPS), Fundo de Garantia por Tempo de Serviço (FGTS) e Outras Contribuições</t>
  </si>
  <si>
    <r>
      <rPr>
        <b val="true"/>
        <sz val="10"/>
        <rFont val="Calibri"/>
        <family val="2"/>
        <charset val="1"/>
      </rPr>
      <t xml:space="preserve">Nota 1: </t>
    </r>
    <r>
      <rPr>
        <sz val="10"/>
        <rFont val="Calibri"/>
        <family val="2"/>
        <charset val="1"/>
      </rPr>
      <t xml:space="preserve">Os percentuais dos encargos previdenciários, do FGTS e demais contribuições são aqueles estabelecidos pela legislação vigente.
</t>
    </r>
    <r>
      <rPr>
        <b val="true"/>
        <sz val="10"/>
        <rFont val="Calibri"/>
        <family val="2"/>
        <charset val="1"/>
      </rPr>
      <t xml:space="preserve">Nota 2: </t>
    </r>
    <r>
      <rPr>
        <sz val="10"/>
        <rFont val="Calibri"/>
        <family val="2"/>
        <charset val="1"/>
      </rPr>
      <t xml:space="preserve">O RAT a depender do grau de risco do serviço irá variar entre 1%, para risco leve, de 2%, para risco médio, e de 3% de risco grave.
</t>
    </r>
    <r>
      <rPr>
        <b val="true"/>
        <sz val="10"/>
        <rFont val="Calibri"/>
        <family val="2"/>
        <charset val="1"/>
      </rPr>
      <t xml:space="preserve">Nota 3: </t>
    </r>
    <r>
      <rPr>
        <sz val="10"/>
        <rFont val="Calibri"/>
        <family val="2"/>
        <charset val="1"/>
      </rPr>
      <t xml:space="preserve">Esses percentuais incidem sobre o Módulo 1 e o Submódulo 2.1.</t>
    </r>
  </si>
  <si>
    <t xml:space="preserve">SUBMÓDULO 2.3: BENEFÍCIOS MENSAIS E DIÁRIOS</t>
  </si>
  <si>
    <t xml:space="preserve">2.3</t>
  </si>
  <si>
    <t xml:space="preserve">Benefícios Mensais e Diários</t>
  </si>
  <si>
    <t xml:space="preserve">Transporte</t>
  </si>
  <si>
    <t xml:space="preserve">Auxílio-Refeição/Alimentação</t>
  </si>
  <si>
    <t xml:space="preserve">Assistência Médica e Familiar</t>
  </si>
  <si>
    <t xml:space="preserve">R$ 9,23</t>
  </si>
  <si>
    <t xml:space="preserve">Total do Submódulo 2.3: Benefícios Mensais e Diários</t>
  </si>
  <si>
    <r>
      <rPr>
        <b val="true"/>
        <sz val="10"/>
        <rFont val="Calibri"/>
        <family val="2"/>
        <charset val="1"/>
      </rPr>
      <t xml:space="preserve">Nota 1: </t>
    </r>
    <r>
      <rPr>
        <sz val="10"/>
        <rFont val="Calibri"/>
        <family val="2"/>
        <charset val="1"/>
      </rPr>
      <t xml:space="preserve">O valor informado deverá ser o custo real do benefício (descontado o valor eventualmente pago pelo empregado). 
</t>
    </r>
    <r>
      <rPr>
        <b val="true"/>
        <sz val="10"/>
        <rFont val="Calibri"/>
        <family val="2"/>
        <charset val="1"/>
      </rPr>
      <t xml:space="preserve">Nota 2: </t>
    </r>
    <r>
      <rPr>
        <sz val="10"/>
        <rFont val="Calibri"/>
        <family val="2"/>
        <charset val="1"/>
      </rPr>
      <t xml:space="preserve">Observar a previsão dos benefícios contidos em Acordos, Convenções e Dissídios Coletivos de Trabalho .</t>
    </r>
  </si>
  <si>
    <t xml:space="preserve">QUADRO-RESUMO DO MÓDULO 2 - ENCARGOS E BENEFÍCIOS ANUAIS, MENSAIS E DIÁRIOS</t>
  </si>
  <si>
    <t xml:space="preserve">Encargos e Benefícios Anuais, Mensais e Diários</t>
  </si>
  <si>
    <t xml:space="preserve">13º (décimo terceiro) Salário e Adicional de Férias</t>
  </si>
  <si>
    <t xml:space="preserve">Encargos Previdenciários (GPS), Fundo de Garantia por Tempo de Serviço (FGTS) e Outras Contribuições</t>
  </si>
  <si>
    <t xml:space="preserve">Total do Módulo 2: Encargos e Benefícios Anuais, Mensais e Diários</t>
  </si>
  <si>
    <t xml:space="preserve">MÓDULO 3: PROVISÃO PARA RESCISÃO</t>
  </si>
  <si>
    <t xml:space="preserve">Provisão para Rescisão</t>
  </si>
  <si>
    <t xml:space="preserve">Aviso Prévio Indenizado</t>
  </si>
  <si>
    <t xml:space="preserve">Incidência do FGTS sobre o Aviso Prévio Indenizado</t>
  </si>
  <si>
    <t xml:space="preserve">Multa do FGTS sobre o Aviso Prévio Indenizado</t>
  </si>
  <si>
    <t xml:space="preserve">Aviso Prévio Trabalhado</t>
  </si>
  <si>
    <t xml:space="preserve">Incidência de GPS, FGTS e Outras Contribuições sobre o Aviso Prévio Trabalhado</t>
  </si>
  <si>
    <t xml:space="preserve">Multa do FGTS sobre o Aviso Prévio Trabalhado</t>
  </si>
  <si>
    <t xml:space="preserve">Total do Módulo 3: Provisão para Rescisão</t>
  </si>
  <si>
    <t xml:space="preserve">MÓDULO 4: CUSTO DE REPOSIÇÃO DO PROFISSIONAL AUSENTE</t>
  </si>
  <si>
    <r>
      <rPr>
        <b val="true"/>
        <sz val="10"/>
        <rFont val="Calibri"/>
        <family val="2"/>
        <charset val="1"/>
      </rPr>
      <t xml:space="preserve">Nota 1: </t>
    </r>
    <r>
      <rPr>
        <sz val="10"/>
        <rFont val="Calibri"/>
        <family val="2"/>
        <charset val="1"/>
      </rPr>
      <t xml:space="preserve">Os itens que contemplam o módulo 4 se referem ao custo dos dias trabalhados pelo repositor/substituto, quando o empregado alocado na prestação de serviço estiver ausente, conforme as previsões estabelecidas na legislação.</t>
    </r>
  </si>
  <si>
    <t xml:space="preserve">Base de Cálculo Base de Cálculo para o Módulo 4</t>
  </si>
  <si>
    <t xml:space="preserve">Técnico em Mecânica de Refrigeração</t>
  </si>
  <si>
    <t xml:space="preserve">Auxiliar Técnico em Mecânica de Refrigeração</t>
  </si>
  <si>
    <t xml:space="preserve">Profissional em Eletromecânica</t>
  </si>
  <si>
    <t xml:space="preserve">Módulo 02</t>
  </si>
  <si>
    <t xml:space="preserve">Módulo 03</t>
  </si>
  <si>
    <t xml:space="preserve">SUBMÓDULO 4.1 - SUBSTITUTO NAS AUSÊNCIAS LEGAIS</t>
  </si>
  <si>
    <t xml:space="preserve">4.1</t>
  </si>
  <si>
    <t xml:space="preserve">Ausências Legais</t>
  </si>
  <si>
    <t xml:space="preserve">Substituto na Cobertura de Férias </t>
  </si>
  <si>
    <t xml:space="preserve">Substituto na Cobertura de Ausências Legais</t>
  </si>
  <si>
    <t xml:space="preserve">Substituto na Cobertura de Licença-Paternidade</t>
  </si>
  <si>
    <t xml:space="preserve">Substituto na Cobertura de Ausência por Acidente de Trabalho</t>
  </si>
  <si>
    <t xml:space="preserve">Substituto na Cobertura de Afastamento Maternidade </t>
  </si>
  <si>
    <t xml:space="preserve">Substituto na Cobertura de Outras Ausências (especificar)</t>
  </si>
  <si>
    <t xml:space="preserve">Subtotal do Submódulo 4.1: Ausências Legais</t>
  </si>
  <si>
    <t xml:space="preserve">Incidência do Submódulo 2.2 sobre o custo de substituição em razão das ausências legais</t>
  </si>
  <si>
    <t xml:space="preserve">Total do Submódulo 4.1: Ausências Legais</t>
  </si>
  <si>
    <t xml:space="preserve">SUBMÓDULO 4.2 - SUBSTITUTO NA INTRAJORNADA</t>
  </si>
  <si>
    <t xml:space="preserve">4.2</t>
  </si>
  <si>
    <t xml:space="preserve">Substituto na Intrajornada </t>
  </si>
  <si>
    <t xml:space="preserve">Substituto na cobertura de Intervalo para repouso ou alimentação</t>
  </si>
  <si>
    <t xml:space="preserve">Subtotal do Submódulo 4.2: Intrajornada</t>
  </si>
  <si>
    <t xml:space="preserve">QUADRO-RESUMO DO MÓDULO 4 - CUSTO DE REPOSIÇÃO DO PROFISSIONAL AUSENTE</t>
  </si>
  <si>
    <t xml:space="preserve">Custo de Reposição do Profissional Ausente</t>
  </si>
  <si>
    <t xml:space="preserve">Intrajornada</t>
  </si>
  <si>
    <t xml:space="preserve">Total do Módulo 4: Custo de Reposição do Profissional Ausente</t>
  </si>
  <si>
    <t xml:space="preserve">MÓDULO 5: INSUMOS DIVERSOS</t>
  </si>
  <si>
    <t xml:space="preserve">Insumos Diversos</t>
  </si>
  <si>
    <t xml:space="preserve">Uniformes</t>
  </si>
  <si>
    <t xml:space="preserve">Equipamentos de Proteção Individual (EPI)</t>
  </si>
  <si>
    <t xml:space="preserve">Peças e materiais utilizados nas manutenções</t>
  </si>
  <si>
    <t xml:space="preserve">Total do Módulo 5: Insumos Diversos</t>
  </si>
  <si>
    <r>
      <rPr>
        <b val="true"/>
        <sz val="10"/>
        <rFont val="Calibri"/>
        <family val="2"/>
        <charset val="1"/>
      </rPr>
      <t xml:space="preserve">Nota: </t>
    </r>
    <r>
      <rPr>
        <sz val="10"/>
        <rFont val="Calibri"/>
        <family val="2"/>
        <charset val="1"/>
      </rPr>
      <t xml:space="preserve">Valores mensais por empregado.</t>
    </r>
  </si>
  <si>
    <t xml:space="preserve">MÓDULO 6: CUSTOS INDIRETOS, TRIBUTOS E LUCRO</t>
  </si>
  <si>
    <t xml:space="preserve">Base de Cálculo para o Módulo 6</t>
  </si>
  <si>
    <t xml:space="preserve">Módulo 1</t>
  </si>
  <si>
    <t xml:space="preserve">Módulo 2</t>
  </si>
  <si>
    <t xml:space="preserve">Módulo 3</t>
  </si>
  <si>
    <t xml:space="preserve">Módulo 4</t>
  </si>
  <si>
    <t xml:space="preserve">Módulo 5</t>
  </si>
  <si>
    <t xml:space="preserve">Decreto nº. 9.580/2018, Anexo, arts. 587, 588, 591 e 592</t>
  </si>
  <si>
    <t xml:space="preserve">Decreto nº. 9.580/2018, Anexo, arts. 258 e 259</t>
  </si>
  <si>
    <t xml:space="preserve">LC nº. 123/2006, arts. 12, 13, 18</t>
  </si>
  <si>
    <t xml:space="preserve">A pessoa jurídica é optante pela desoneração da folha de pagamento instituída pela Lei nº. 12.546/2011?</t>
  </si>
  <si>
    <t xml:space="preserve">Custos Indiretos, tributos e Lucro</t>
  </si>
  <si>
    <t xml:space="preserve">Custos Indiretos</t>
  </si>
  <si>
    <t xml:space="preserve">Lucro</t>
  </si>
  <si>
    <t xml:space="preserve">Tributos</t>
  </si>
  <si>
    <t xml:space="preserve">C.1</t>
  </si>
  <si>
    <t xml:space="preserve">Tributos Federais</t>
  </si>
  <si>
    <t xml:space="preserve">C.1.1</t>
  </si>
  <si>
    <t xml:space="preserve">PIS (Programa de Integração Social)</t>
  </si>
  <si>
    <t xml:space="preserve">C.1.2</t>
  </si>
  <si>
    <t xml:space="preserve">COFINS (Contribuição para o Financiamento da Seguridade Social)</t>
  </si>
  <si>
    <t xml:space="preserve">C.1.3</t>
  </si>
  <si>
    <t xml:space="preserve">CPRB (Contribuição Previdenciária sobre a Receita Bruta - Lei nº. 12.546/2011)</t>
  </si>
  <si>
    <t xml:space="preserve">C.2</t>
  </si>
  <si>
    <t xml:space="preserve">Tributos Estaduais</t>
  </si>
  <si>
    <t xml:space="preserve">C.3</t>
  </si>
  <si>
    <t xml:space="preserve">Tributos Municipais</t>
  </si>
  <si>
    <t xml:space="preserve">C.3.1</t>
  </si>
  <si>
    <t xml:space="preserve">ISS (Imposto sobre Serviços de Qualquer Natureza)</t>
  </si>
  <si>
    <t xml:space="preserve">Total do Módulo 6: Custos Indiretos, Tributos e Lucro</t>
  </si>
  <si>
    <r>
      <rPr>
        <b val="true"/>
        <sz val="10"/>
        <rFont val="Calibri"/>
        <family val="2"/>
        <charset val="1"/>
      </rPr>
      <t xml:space="preserve">Nota 1: </t>
    </r>
    <r>
      <rPr>
        <sz val="10"/>
        <rFont val="Calibri"/>
        <family val="2"/>
        <charset val="1"/>
      </rPr>
      <t xml:space="preserve">Custos Indiretos, Tributos e Lucro por empregado. 
</t>
    </r>
    <r>
      <rPr>
        <b val="true"/>
        <sz val="10"/>
        <rFont val="Calibri"/>
        <family val="2"/>
        <charset val="1"/>
      </rPr>
      <t xml:space="preserve">Nota 2</t>
    </r>
    <r>
      <rPr>
        <sz val="10"/>
        <rFont val="Calibri"/>
        <family val="2"/>
        <charset val="1"/>
      </rPr>
      <t xml:space="preserve">: O valor referente a tributos é obtido aplicando-se o percentual sobre o valor do faturamento.</t>
    </r>
  </si>
  <si>
    <t xml:space="preserve">QUADRO RESUMO DO CUSTO POR EMPREGADO</t>
  </si>
  <si>
    <t xml:space="preserve">MÃO DE OBRA VINCULADA À EXECUÇÃO CONTRATUAL (VALOR POR EMPREGADO)</t>
  </si>
  <si>
    <t xml:space="preserve">Módulo 1 - Composição da Remuneração</t>
  </si>
  <si>
    <t xml:space="preserve">Módulo 2 - Encargos e Benefícios Anuais, Mensais e Diários</t>
  </si>
  <si>
    <t xml:space="preserve">Módulo 3 - Provisão para Rescisão</t>
  </si>
  <si>
    <t xml:space="preserve">Módulo 4 - Custo da Reposição do Profissional Ausente</t>
  </si>
  <si>
    <t xml:space="preserve">Módulo 5 - insumos Diversos</t>
  </si>
  <si>
    <t xml:space="preserve">Subtotal (A + B + C + D + E)</t>
  </si>
  <si>
    <t xml:space="preserve">Módulo 6 - Custos Indiretos, Tributos e Lucro</t>
  </si>
  <si>
    <t xml:space="preserve">Valor Total Mensal por Empregado</t>
  </si>
  <si>
    <t xml:space="preserve">QUADRO RESUMO</t>
  </si>
  <si>
    <t xml:space="preserve">CARGO</t>
  </si>
  <si>
    <t xml:space="preserve">QUANTIDADE</t>
  </si>
  <si>
    <t xml:space="preserve">VALOR DO POSTO</t>
  </si>
  <si>
    <t xml:space="preserve">VALOR MENSAL</t>
  </si>
  <si>
    <t xml:space="preserve">Valor Total Mensal</t>
  </si>
  <si>
    <t xml:space="preserve">Valor Total Global</t>
  </si>
  <si>
    <t xml:space="preserve">ITEM 5 – MOGI DAS CRUZES</t>
  </si>
</sst>
</file>

<file path=xl/styles.xml><?xml version="1.0" encoding="utf-8"?>
<styleSheet xmlns="http://schemas.openxmlformats.org/spreadsheetml/2006/main">
  <numFmts count="17">
    <numFmt numFmtId="164" formatCode="General"/>
    <numFmt numFmtId="165" formatCode="[$R$-416]\ #,##0.00;[RED]\-[$R$-416]\ #,##0.00"/>
    <numFmt numFmtId="166" formatCode="&quot;R$ &quot;#,##0.00"/>
    <numFmt numFmtId="167" formatCode="0.00%"/>
    <numFmt numFmtId="168" formatCode="0#&quot; dias úteis&quot;"/>
    <numFmt numFmtId="169" formatCode="0#&quot; horas&quot;"/>
    <numFmt numFmtId="170" formatCode="0#&quot; meses&quot;"/>
    <numFmt numFmtId="171" formatCode="&quot;R$&quot;#,##0.00"/>
    <numFmt numFmtId="172" formatCode="D/M/YYYY"/>
    <numFmt numFmtId="173" formatCode="0"/>
    <numFmt numFmtId="174" formatCode="0#&quot; hora&quot;"/>
    <numFmt numFmtId="175" formatCode="0%"/>
    <numFmt numFmtId="176" formatCode="0.0000"/>
    <numFmt numFmtId="177" formatCode="@"/>
    <numFmt numFmtId="178" formatCode="0#&quot; dias&quot;"/>
    <numFmt numFmtId="179" formatCode="0#&quot; hora(s)&quot;"/>
    <numFmt numFmtId="180" formatCode="0#"/>
  </numFmts>
  <fonts count="24">
    <font>
      <sz val="11"/>
      <color rgb="FF000000"/>
      <name val="Calibri"/>
      <family val="2"/>
      <charset val="1"/>
    </font>
    <font>
      <sz val="10"/>
      <name val="Arial"/>
      <family val="0"/>
    </font>
    <font>
      <sz val="10"/>
      <name val="Arial"/>
      <family val="0"/>
    </font>
    <font>
      <sz val="10"/>
      <name val="Arial"/>
      <family val="0"/>
    </font>
    <font>
      <sz val="10"/>
      <color rgb="FF000000"/>
      <name val="Bookman Old Style"/>
      <family val="1"/>
      <charset val="1"/>
    </font>
    <font>
      <b val="true"/>
      <sz val="10"/>
      <color rgb="FFFFFFFF"/>
      <name val="Bookman Old Style"/>
      <family val="1"/>
      <charset val="1"/>
    </font>
    <font>
      <sz val="9"/>
      <name val="Bookman Old Style"/>
      <family val="1"/>
      <charset val="1"/>
    </font>
    <font>
      <b val="true"/>
      <u val="single"/>
      <sz val="9"/>
      <name val="Bookman Old Style"/>
      <family val="1"/>
      <charset val="1"/>
    </font>
    <font>
      <b val="true"/>
      <sz val="10"/>
      <color rgb="FF000000"/>
      <name val="Bookman Old Style"/>
      <family val="1"/>
      <charset val="1"/>
    </font>
    <font>
      <sz val="8"/>
      <color rgb="FF000000"/>
      <name val="Calibri"/>
      <family val="2"/>
      <charset val="1"/>
    </font>
    <font>
      <sz val="8"/>
      <color rgb="FFFFFFFF"/>
      <name val="Calibri"/>
      <family val="2"/>
      <charset val="1"/>
    </font>
    <font>
      <b val="true"/>
      <sz val="10"/>
      <color rgb="FFFFFFFF"/>
      <name val="Calibri"/>
      <family val="2"/>
      <charset val="1"/>
    </font>
    <font>
      <b val="true"/>
      <sz val="8"/>
      <name val="Calibri"/>
      <family val="2"/>
      <charset val="1"/>
    </font>
    <font>
      <b val="true"/>
      <sz val="11"/>
      <name val="Calibri"/>
      <family val="2"/>
      <charset val="1"/>
    </font>
    <font>
      <b val="true"/>
      <sz val="10"/>
      <name val="Calibri"/>
      <family val="2"/>
      <charset val="1"/>
    </font>
    <font>
      <sz val="11"/>
      <name val="Calibri"/>
      <family val="2"/>
      <charset val="1"/>
    </font>
    <font>
      <sz val="11"/>
      <color rgb="FFFFFFFF"/>
      <name val="Calibri"/>
      <family val="2"/>
      <charset val="1"/>
    </font>
    <font>
      <sz val="10"/>
      <name val="Calibri"/>
      <family val="2"/>
      <charset val="1"/>
    </font>
    <font>
      <sz val="10"/>
      <color rgb="FF000000"/>
      <name val="Calibri"/>
      <family val="2"/>
      <charset val="1"/>
    </font>
    <font>
      <b val="true"/>
      <sz val="10"/>
      <color rgb="FF000000"/>
      <name val="Calibri"/>
      <family val="2"/>
      <charset val="1"/>
    </font>
    <font>
      <sz val="9"/>
      <color rgb="FF000000"/>
      <name val="Tahoma"/>
      <family val="2"/>
      <charset val="1"/>
    </font>
    <font>
      <b val="true"/>
      <sz val="9"/>
      <color rgb="FF000000"/>
      <name val="Tahoma"/>
      <family val="2"/>
      <charset val="1"/>
    </font>
    <font>
      <sz val="9"/>
      <color rgb="FF000000"/>
      <name val="Calibri"/>
      <family val="2"/>
      <charset val="1"/>
    </font>
    <font>
      <b val="true"/>
      <sz val="9"/>
      <color rgb="FF000000"/>
      <name val="Calibri"/>
      <family val="2"/>
      <charset val="1"/>
    </font>
  </fonts>
  <fills count="13">
    <fill>
      <patternFill patternType="none"/>
    </fill>
    <fill>
      <patternFill patternType="gray125"/>
    </fill>
    <fill>
      <patternFill patternType="solid">
        <fgColor rgb="FF2F5597"/>
        <bgColor rgb="FF666699"/>
      </patternFill>
    </fill>
    <fill>
      <patternFill patternType="solid">
        <fgColor rgb="FFDDDDDD"/>
        <bgColor rgb="FFD9D9D9"/>
      </patternFill>
    </fill>
    <fill>
      <patternFill patternType="solid">
        <fgColor rgb="FFFFFFCC"/>
        <bgColor rgb="FFFFFBCC"/>
      </patternFill>
    </fill>
    <fill>
      <patternFill patternType="solid">
        <fgColor rgb="FFFFFFFF"/>
        <bgColor rgb="FFFFFFCC"/>
      </patternFill>
    </fill>
    <fill>
      <patternFill patternType="solid">
        <fgColor rgb="FF003366"/>
        <bgColor rgb="FF333333"/>
      </patternFill>
    </fill>
    <fill>
      <patternFill patternType="solid">
        <fgColor rgb="FFD9D9D9"/>
        <bgColor rgb="FFDDDDDD"/>
      </patternFill>
    </fill>
    <fill>
      <patternFill patternType="solid">
        <fgColor rgb="FFCCFFFF"/>
        <bgColor rgb="FFDDE8CB"/>
      </patternFill>
    </fill>
    <fill>
      <patternFill patternType="solid">
        <fgColor rgb="FFFFE6CC"/>
        <bgColor rgb="FFFFFBCC"/>
      </patternFill>
    </fill>
    <fill>
      <patternFill patternType="solid">
        <fgColor rgb="FFCCCCFF"/>
        <bgColor rgb="FFD9D9D9"/>
      </patternFill>
    </fill>
    <fill>
      <patternFill patternType="solid">
        <fgColor rgb="FFFFFBCC"/>
        <bgColor rgb="FFFFFFCC"/>
      </patternFill>
    </fill>
    <fill>
      <patternFill patternType="solid">
        <fgColor rgb="FFDDE8CB"/>
        <bgColor rgb="FFDDDDDD"/>
      </patternFill>
    </fill>
  </fills>
  <borders count="23">
    <border diagonalUp="false" diagonalDown="false">
      <left/>
      <right/>
      <top/>
      <bottom/>
      <diagonal/>
    </border>
    <border diagonalUp="false" diagonalDown="false">
      <left style="medium"/>
      <right style="medium"/>
      <top style="medium"/>
      <bottom style="medium"/>
      <diagonal/>
    </border>
    <border diagonalUp="false" diagonalDown="false">
      <left style="hair"/>
      <right/>
      <top/>
      <bottom style="medium"/>
      <diagonal/>
    </border>
    <border diagonalUp="false" diagonalDown="false">
      <left style="hair"/>
      <right/>
      <top style="medium"/>
      <bottom style="medium"/>
      <diagonal/>
    </border>
    <border diagonalUp="false" diagonalDown="false">
      <left style="medium"/>
      <right style="medium"/>
      <top/>
      <bottom style="medium"/>
      <diagonal/>
    </border>
    <border diagonalUp="false" diagonalDown="false">
      <left style="medium"/>
      <right/>
      <top style="medium"/>
      <bottom/>
      <diagonal/>
    </border>
    <border diagonalUp="false" diagonalDown="false">
      <left/>
      <right/>
      <top style="medium"/>
      <bottom/>
      <diagonal/>
    </border>
    <border diagonalUp="false" diagonalDown="false">
      <left/>
      <right style="medium"/>
      <top style="medium"/>
      <bottom/>
      <diagonal/>
    </border>
    <border diagonalUp="false" diagonalDown="false">
      <left style="medium"/>
      <right style="medium"/>
      <top/>
      <bottom/>
      <diagonal/>
    </border>
    <border diagonalUp="false" diagonalDown="false">
      <left style="medium"/>
      <right/>
      <top/>
      <bottom style="medium"/>
      <diagonal/>
    </border>
    <border diagonalUp="false" diagonalDown="false">
      <left/>
      <right/>
      <top/>
      <bottom style="medium"/>
      <diagonal/>
    </border>
    <border diagonalUp="false" diagonalDown="false">
      <left/>
      <right style="medium"/>
      <top/>
      <bottom style="medium"/>
      <diagonal/>
    </border>
    <border diagonalUp="false" diagonalDown="false">
      <left style="thin"/>
      <right style="thin"/>
      <top style="thin"/>
      <bottom style="thin"/>
      <diagonal/>
    </border>
    <border diagonalUp="false" diagonalDown="false">
      <left style="thin"/>
      <right/>
      <top style="thin"/>
      <bottom style="thin"/>
      <diagonal/>
    </border>
    <border diagonalUp="false" diagonalDown="false">
      <left/>
      <right/>
      <top style="thin"/>
      <bottom style="thin"/>
      <diagonal/>
    </border>
    <border diagonalUp="false" diagonalDown="false">
      <left/>
      <right style="thin"/>
      <top style="thin"/>
      <bottom style="thin"/>
      <diagonal/>
    </border>
    <border diagonalUp="false" diagonalDown="false">
      <left/>
      <right/>
      <top style="thin"/>
      <bottom/>
      <diagonal/>
    </border>
    <border diagonalUp="false" diagonalDown="false">
      <left style="thin"/>
      <right style="thin"/>
      <top style="thin"/>
      <bottom/>
      <diagonal/>
    </border>
    <border diagonalUp="false" diagonalDown="false">
      <left style="thin"/>
      <right/>
      <top/>
      <bottom/>
      <diagonal/>
    </border>
    <border diagonalUp="false" diagonalDown="false">
      <left/>
      <right style="thin"/>
      <top/>
      <bottom/>
      <diagonal/>
    </border>
    <border diagonalUp="false" diagonalDown="false">
      <left style="thin"/>
      <right style="thin"/>
      <top/>
      <bottom style="thin"/>
      <diagonal/>
    </border>
    <border diagonalUp="false" diagonalDown="false">
      <left style="thin"/>
      <right/>
      <top style="thin"/>
      <bottom/>
      <diagonal/>
    </border>
    <border diagonalUp="false" diagonalDown="false">
      <left style="thin"/>
      <right/>
      <top/>
      <bottom style="thin"/>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175" fontId="0" fillId="0" borderId="0" applyFont="true" applyBorder="false" applyAlignment="true" applyProtection="false">
      <alignment horizontal="general" vertical="bottom" textRotation="0" wrapText="false" indent="0" shrinkToFit="false"/>
    </xf>
  </cellStyleXfs>
  <cellXfs count="118">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true" applyProtection="false">
      <alignment horizontal="center" vertical="center" textRotation="0" wrapText="true" indent="0" shrinkToFit="false"/>
      <protection locked="true" hidden="false"/>
    </xf>
    <xf numFmtId="164" fontId="5" fillId="2" borderId="1" xfId="0" applyFont="true" applyBorder="true" applyAlignment="true" applyProtection="false">
      <alignment horizontal="justify" vertical="center" textRotation="0" wrapText="true" indent="0" shrinkToFit="false" readingOrder="1"/>
      <protection locked="true" hidden="false"/>
    </xf>
    <xf numFmtId="164" fontId="5" fillId="2" borderId="1" xfId="0" applyFont="true" applyBorder="true" applyAlignment="true" applyProtection="false">
      <alignment horizontal="center" vertical="center" textRotation="0" wrapText="true" indent="0" shrinkToFit="false" readingOrder="1"/>
      <protection locked="true" hidden="false"/>
    </xf>
    <xf numFmtId="164" fontId="4" fillId="0" borderId="1" xfId="0" applyFont="true" applyBorder="true" applyAlignment="true" applyProtection="false">
      <alignment horizontal="center" vertical="center" textRotation="0" wrapText="true" indent="0" shrinkToFit="false" readingOrder="1"/>
      <protection locked="true" hidden="false"/>
    </xf>
    <xf numFmtId="164" fontId="6" fillId="0" borderId="2" xfId="0" applyFont="true" applyBorder="true" applyAlignment="true" applyProtection="false">
      <alignment horizontal="justify" vertical="center" textRotation="0" wrapText="true" indent="0" shrinkToFit="false"/>
      <protection locked="true" hidden="false"/>
    </xf>
    <xf numFmtId="165" fontId="6" fillId="0" borderId="2" xfId="0" applyFont="true" applyBorder="true" applyAlignment="true" applyProtection="false">
      <alignment horizontal="center" vertical="center" textRotation="0" wrapText="true" indent="0" shrinkToFit="false"/>
      <protection locked="true" hidden="false"/>
    </xf>
    <xf numFmtId="165" fontId="4" fillId="3" borderId="1" xfId="0" applyFont="true" applyBorder="true" applyAlignment="true" applyProtection="false">
      <alignment horizontal="center" vertical="center" textRotation="0" wrapText="true" indent="0" shrinkToFit="false"/>
      <protection locked="true" hidden="false"/>
    </xf>
    <xf numFmtId="166" fontId="4" fillId="4" borderId="1" xfId="0" applyFont="true" applyBorder="true" applyAlignment="true" applyProtection="false">
      <alignment horizontal="center" vertical="center" textRotation="0" wrapText="true" indent="0" shrinkToFit="false"/>
      <protection locked="true" hidden="false"/>
    </xf>
    <xf numFmtId="164" fontId="6" fillId="0" borderId="3" xfId="0" applyFont="true" applyBorder="true" applyAlignment="true" applyProtection="false">
      <alignment horizontal="justify" vertical="center" textRotation="0" wrapText="true" indent="0" shrinkToFit="false"/>
      <protection locked="true" hidden="false"/>
    </xf>
    <xf numFmtId="165" fontId="6" fillId="0" borderId="3" xfId="0" applyFont="true" applyBorder="true" applyAlignment="true" applyProtection="false">
      <alignment horizontal="center" vertical="center" textRotation="0" wrapText="true" indent="0" shrinkToFit="false"/>
      <protection locked="true" hidden="false"/>
    </xf>
    <xf numFmtId="165" fontId="4" fillId="5" borderId="1" xfId="0" applyFont="true" applyBorder="true" applyAlignment="true" applyProtection="false">
      <alignment horizontal="center" vertical="center" textRotation="0" wrapText="true" indent="0" shrinkToFit="false"/>
      <protection locked="true" hidden="false"/>
    </xf>
    <xf numFmtId="164" fontId="5" fillId="2" borderId="4" xfId="0" applyFont="true" applyBorder="true" applyAlignment="true" applyProtection="false">
      <alignment horizontal="right" vertical="center" textRotation="0" wrapText="true" indent="0" shrinkToFit="false"/>
      <protection locked="true" hidden="false"/>
    </xf>
    <xf numFmtId="166" fontId="5" fillId="2" borderId="4" xfId="0" applyFont="true" applyBorder="true" applyAlignment="true" applyProtection="false">
      <alignment horizontal="center" vertical="center" textRotation="0" wrapText="true" indent="0" shrinkToFit="false"/>
      <protection locked="true" hidden="false"/>
    </xf>
    <xf numFmtId="164" fontId="4" fillId="0" borderId="1" xfId="0" applyFont="true" applyBorder="true" applyAlignment="true" applyProtection="false">
      <alignment horizontal="left" vertical="center" textRotation="0" wrapText="false" indent="0" shrinkToFit="false"/>
      <protection locked="true" hidden="false"/>
    </xf>
    <xf numFmtId="164" fontId="8" fillId="0" borderId="1" xfId="0" applyFont="true" applyBorder="true" applyAlignment="true" applyProtection="false">
      <alignment horizontal="center" vertical="center" textRotation="0" wrapText="false" indent="0" shrinkToFit="false"/>
      <protection locked="true" hidden="false"/>
    </xf>
    <xf numFmtId="164" fontId="5" fillId="2" borderId="1" xfId="0" applyFont="true" applyBorder="true" applyAlignment="true" applyProtection="false">
      <alignment horizontal="right" vertical="center" textRotation="0" wrapText="true" indent="0" shrinkToFit="false"/>
      <protection locked="true" hidden="false"/>
    </xf>
    <xf numFmtId="166" fontId="5" fillId="2" borderId="1" xfId="0" applyFont="true" applyBorder="true" applyAlignment="true" applyProtection="false">
      <alignment horizontal="center" vertical="center" textRotation="0" wrapText="true" indent="0" shrinkToFit="false"/>
      <protection locked="true" hidden="false"/>
    </xf>
    <xf numFmtId="164" fontId="9" fillId="0" borderId="0" xfId="0" applyFont="true" applyBorder="false" applyAlignment="true" applyProtection="false">
      <alignment horizontal="left" vertical="center" textRotation="0" wrapText="false" indent="0" shrinkToFit="false"/>
      <protection locked="true" hidden="false"/>
    </xf>
    <xf numFmtId="164" fontId="9" fillId="0" borderId="0" xfId="0" applyFont="true" applyBorder="false" applyAlignment="true" applyProtection="false">
      <alignment horizontal="center" vertical="center" textRotation="0" wrapText="false" indent="0" shrinkToFit="false"/>
      <protection locked="true" hidden="false"/>
    </xf>
    <xf numFmtId="164" fontId="9" fillId="0" borderId="0" xfId="0" applyFont="true" applyBorder="false" applyAlignment="true" applyProtection="false">
      <alignment horizontal="left" vertical="center" textRotation="0" wrapText="true" indent="0" shrinkToFit="false"/>
      <protection locked="true" hidden="false"/>
    </xf>
    <xf numFmtId="164" fontId="10" fillId="6" borderId="5" xfId="0" applyFont="true" applyBorder="true" applyAlignment="true" applyProtection="false">
      <alignment horizontal="general" vertical="center" textRotation="0" wrapText="false" indent="0" shrinkToFit="false"/>
      <protection locked="true" hidden="false"/>
    </xf>
    <xf numFmtId="164" fontId="10" fillId="6" borderId="6" xfId="0" applyFont="true" applyBorder="true" applyAlignment="true" applyProtection="false">
      <alignment horizontal="general" vertical="center" textRotation="0" wrapText="false" indent="0" shrinkToFit="false"/>
      <protection locked="true" hidden="false"/>
    </xf>
    <xf numFmtId="164" fontId="10" fillId="6" borderId="7" xfId="0" applyFont="true" applyBorder="true" applyAlignment="true" applyProtection="false">
      <alignment horizontal="general" vertical="center" textRotation="0" wrapText="false" indent="0" shrinkToFit="false"/>
      <protection locked="true" hidden="false"/>
    </xf>
    <xf numFmtId="164" fontId="11" fillId="6" borderId="8" xfId="0" applyFont="true" applyBorder="true" applyAlignment="true" applyProtection="false">
      <alignment horizontal="center" vertical="center" textRotation="0" wrapText="false" indent="0" shrinkToFit="false"/>
      <protection locked="true" hidden="false"/>
    </xf>
    <xf numFmtId="164" fontId="10" fillId="6" borderId="9" xfId="0" applyFont="true" applyBorder="true" applyAlignment="true" applyProtection="false">
      <alignment horizontal="general" vertical="center" textRotation="0" wrapText="false" indent="0" shrinkToFit="false"/>
      <protection locked="true" hidden="false"/>
    </xf>
    <xf numFmtId="164" fontId="10" fillId="6" borderId="10" xfId="0" applyFont="true" applyBorder="true" applyAlignment="true" applyProtection="false">
      <alignment horizontal="general" vertical="center" textRotation="0" wrapText="false" indent="0" shrinkToFit="false"/>
      <protection locked="true" hidden="false"/>
    </xf>
    <xf numFmtId="164" fontId="10" fillId="6" borderId="11" xfId="0" applyFont="true" applyBorder="true" applyAlignment="true" applyProtection="false">
      <alignment horizontal="general" vertical="center" textRotation="0" wrapText="false" indent="0" shrinkToFit="false"/>
      <protection locked="true" hidden="false"/>
    </xf>
    <xf numFmtId="164" fontId="12" fillId="0" borderId="0" xfId="0" applyFont="true" applyBorder="false" applyAlignment="true" applyProtection="false">
      <alignment horizontal="center" vertical="center" textRotation="0" wrapText="false" indent="0" shrinkToFit="false"/>
      <protection locked="true" hidden="false"/>
    </xf>
    <xf numFmtId="164" fontId="13" fillId="7" borderId="12" xfId="0" applyFont="true" applyBorder="true" applyAlignment="true" applyProtection="false">
      <alignment horizontal="center" vertical="center" textRotation="0" wrapText="false" indent="0" shrinkToFit="false"/>
      <protection locked="true" hidden="false"/>
    </xf>
    <xf numFmtId="164" fontId="14" fillId="0" borderId="12" xfId="0" applyFont="true" applyBorder="true" applyAlignment="true" applyProtection="false">
      <alignment horizontal="center" vertical="center" textRotation="0" wrapText="false" indent="0" shrinkToFit="false"/>
      <protection locked="true" hidden="false"/>
    </xf>
    <xf numFmtId="164" fontId="14" fillId="4" borderId="13" xfId="0" applyFont="true" applyBorder="true" applyAlignment="true" applyProtection="true">
      <alignment horizontal="center" vertical="center" textRotation="0" wrapText="false" indent="0" shrinkToFit="false"/>
      <protection locked="false" hidden="false"/>
    </xf>
    <xf numFmtId="164" fontId="15" fillId="4" borderId="14" xfId="0" applyFont="true" applyBorder="true" applyAlignment="true" applyProtection="false">
      <alignment horizontal="general" vertical="center" textRotation="0" wrapText="false" indent="0" shrinkToFit="false"/>
      <protection locked="true" hidden="false"/>
    </xf>
    <xf numFmtId="164" fontId="15" fillId="4" borderId="15" xfId="0" applyFont="true" applyBorder="true" applyAlignment="true" applyProtection="false">
      <alignment horizontal="general" vertical="center" textRotation="0" wrapText="false" indent="0" shrinkToFit="false"/>
      <protection locked="true" hidden="false"/>
    </xf>
    <xf numFmtId="164" fontId="16" fillId="5" borderId="0" xfId="0" applyFont="true" applyBorder="false" applyAlignment="true" applyProtection="false">
      <alignment horizontal="general" vertical="center" textRotation="0" wrapText="false" indent="0" shrinkToFit="false"/>
      <protection locked="true" hidden="false"/>
    </xf>
    <xf numFmtId="164" fontId="14" fillId="8" borderId="12" xfId="0" applyFont="true" applyBorder="true" applyAlignment="true" applyProtection="false">
      <alignment horizontal="center" vertical="center" textRotation="0" wrapText="false" indent="0" shrinkToFit="false"/>
      <protection locked="true" hidden="false"/>
    </xf>
    <xf numFmtId="164" fontId="15" fillId="5" borderId="0" xfId="0" applyFont="true" applyBorder="false" applyAlignment="true" applyProtection="false">
      <alignment horizontal="general" vertical="center" textRotation="0" wrapText="false" indent="0" shrinkToFit="false"/>
      <protection locked="true" hidden="false"/>
    </xf>
    <xf numFmtId="164" fontId="17" fillId="0" borderId="12" xfId="0" applyFont="true" applyBorder="true" applyAlignment="true" applyProtection="false">
      <alignment horizontal="center" vertical="center" textRotation="0" wrapText="false" indent="0" shrinkToFit="false"/>
      <protection locked="true" hidden="false"/>
    </xf>
    <xf numFmtId="164" fontId="17" fillId="0" borderId="12" xfId="0" applyFont="true" applyBorder="true" applyAlignment="true" applyProtection="false">
      <alignment horizontal="left" vertical="center" textRotation="0" wrapText="true" indent="0" shrinkToFit="false"/>
      <protection locked="true" hidden="false"/>
    </xf>
    <xf numFmtId="164" fontId="18" fillId="0" borderId="13" xfId="0" applyFont="true" applyBorder="true" applyAlignment="true" applyProtection="false">
      <alignment horizontal="left" vertical="center" textRotation="0" wrapText="true" indent="1" shrinkToFit="false"/>
      <protection locked="true" hidden="false"/>
    </xf>
    <xf numFmtId="164" fontId="15" fillId="5" borderId="14" xfId="0" applyFont="true" applyBorder="true" applyAlignment="true" applyProtection="false">
      <alignment horizontal="general" vertical="center" textRotation="0" wrapText="false" indent="0" shrinkToFit="false"/>
      <protection locked="true" hidden="false"/>
    </xf>
    <xf numFmtId="164" fontId="15" fillId="5" borderId="15" xfId="0" applyFont="true" applyBorder="true" applyAlignment="true" applyProtection="false">
      <alignment horizontal="general" vertical="center" textRotation="0" wrapText="false" indent="0" shrinkToFit="false"/>
      <protection locked="true" hidden="false"/>
    </xf>
    <xf numFmtId="167" fontId="18" fillId="9" borderId="13" xfId="0" applyFont="true" applyBorder="true" applyAlignment="true" applyProtection="false">
      <alignment horizontal="left" vertical="center" textRotation="0" wrapText="true" indent="1" shrinkToFit="false"/>
      <protection locked="true" hidden="false"/>
    </xf>
    <xf numFmtId="164" fontId="0" fillId="0" borderId="14" xfId="0" applyFont="false" applyBorder="true" applyAlignment="true" applyProtection="false">
      <alignment horizontal="left" vertical="center" textRotation="0" wrapText="false" indent="0" shrinkToFit="false"/>
      <protection locked="true" hidden="false"/>
    </xf>
    <xf numFmtId="164" fontId="17" fillId="0" borderId="12" xfId="0" applyFont="true" applyBorder="true" applyAlignment="true" applyProtection="false">
      <alignment horizontal="general" vertical="center" textRotation="0" wrapText="true" indent="0" shrinkToFit="false"/>
      <protection locked="true" hidden="false"/>
    </xf>
    <xf numFmtId="164" fontId="0" fillId="0" borderId="16" xfId="0" applyFont="false" applyBorder="true" applyAlignment="true" applyProtection="false">
      <alignment horizontal="left" vertical="center" textRotation="0" wrapText="false" indent="0" shrinkToFit="false"/>
      <protection locked="true" hidden="false"/>
    </xf>
    <xf numFmtId="168" fontId="18" fillId="0" borderId="13" xfId="0" applyFont="true" applyBorder="true" applyAlignment="true" applyProtection="false">
      <alignment horizontal="left" vertical="center" textRotation="0" wrapText="true" indent="1" shrinkToFit="false"/>
      <protection locked="true" hidden="false"/>
    </xf>
    <xf numFmtId="169" fontId="18" fillId="0" borderId="13" xfId="0" applyFont="true" applyBorder="true" applyAlignment="true" applyProtection="false">
      <alignment horizontal="left" vertical="center" textRotation="0" wrapText="true" indent="1" shrinkToFit="false"/>
      <protection locked="true" hidden="false"/>
    </xf>
    <xf numFmtId="170" fontId="18" fillId="0" borderId="13" xfId="0" applyFont="true" applyBorder="true" applyAlignment="true" applyProtection="false">
      <alignment horizontal="left" vertical="center" textRotation="0" wrapText="true" indent="1" shrinkToFit="false"/>
      <protection locked="true" hidden="false"/>
    </xf>
    <xf numFmtId="171" fontId="18" fillId="0" borderId="13" xfId="0" applyFont="true" applyBorder="true" applyAlignment="true" applyProtection="false">
      <alignment horizontal="left" vertical="center" textRotation="0" wrapText="true" indent="1" shrinkToFit="false"/>
      <protection locked="true" hidden="false"/>
    </xf>
    <xf numFmtId="164" fontId="0" fillId="0" borderId="0" xfId="0" applyFont="false" applyBorder="false" applyAlignment="true" applyProtection="false">
      <alignment horizontal="left" vertical="top" textRotation="0" wrapText="false" indent="0" shrinkToFit="false"/>
      <protection locked="true" hidden="false"/>
    </xf>
    <xf numFmtId="164" fontId="18" fillId="0" borderId="12" xfId="0" applyFont="true" applyBorder="true" applyAlignment="true" applyProtection="false">
      <alignment horizontal="left" vertical="center" textRotation="0" wrapText="true" indent="1" shrinkToFit="false"/>
      <protection locked="true" hidden="false"/>
    </xf>
    <xf numFmtId="164" fontId="14" fillId="8" borderId="17" xfId="0" applyFont="true" applyBorder="true" applyAlignment="true" applyProtection="false">
      <alignment horizontal="center" vertical="center" textRotation="0" wrapText="true" indent="0" shrinkToFit="false"/>
      <protection locked="true" hidden="false"/>
    </xf>
    <xf numFmtId="164" fontId="17" fillId="0" borderId="12" xfId="0" applyFont="true" applyBorder="true" applyAlignment="true" applyProtection="false">
      <alignment horizontal="justify" vertical="center" textRotation="0" wrapText="true" indent="0" shrinkToFit="false"/>
      <protection locked="true" hidden="false"/>
    </xf>
    <xf numFmtId="172" fontId="18" fillId="4" borderId="13" xfId="0" applyFont="true" applyBorder="true" applyAlignment="true" applyProtection="true">
      <alignment horizontal="left" vertical="center" textRotation="0" wrapText="true" indent="1" shrinkToFit="false"/>
      <protection locked="false" hidden="false"/>
    </xf>
    <xf numFmtId="164" fontId="18" fillId="4" borderId="13" xfId="0" applyFont="true" applyBorder="true" applyAlignment="true" applyProtection="true">
      <alignment horizontal="left" vertical="center" textRotation="0" wrapText="true" indent="1" shrinkToFit="false"/>
      <protection locked="false" hidden="false"/>
    </xf>
    <xf numFmtId="164" fontId="17" fillId="0" borderId="0" xfId="0" applyFont="true" applyBorder="false" applyAlignment="true" applyProtection="false">
      <alignment horizontal="center" vertical="center" textRotation="0" wrapText="false" indent="0" shrinkToFit="false"/>
      <protection locked="true" hidden="false"/>
    </xf>
    <xf numFmtId="164" fontId="17" fillId="0" borderId="0" xfId="0" applyFont="true" applyBorder="false" applyAlignment="true" applyProtection="false">
      <alignment horizontal="left" vertical="center" textRotation="0" wrapText="true" indent="1" shrinkToFit="false"/>
      <protection locked="true" hidden="false"/>
    </xf>
    <xf numFmtId="164" fontId="11" fillId="6" borderId="12" xfId="0" applyFont="true" applyBorder="true" applyAlignment="true" applyProtection="false">
      <alignment horizontal="center" vertical="center" textRotation="0" wrapText="false" indent="0" shrinkToFit="false"/>
      <protection locked="true" hidden="false"/>
    </xf>
    <xf numFmtId="173" fontId="19" fillId="10" borderId="12" xfId="0" applyFont="true" applyBorder="true" applyAlignment="true" applyProtection="false">
      <alignment horizontal="center" vertical="center" textRotation="0" wrapText="true" indent="0" shrinkToFit="false"/>
      <protection locked="true" hidden="false"/>
    </xf>
    <xf numFmtId="164" fontId="14" fillId="10" borderId="12" xfId="0" applyFont="true" applyBorder="true" applyAlignment="true" applyProtection="false">
      <alignment horizontal="center" vertical="center" textRotation="0" wrapText="true" indent="0" shrinkToFit="false"/>
      <protection locked="true" hidden="false"/>
    </xf>
    <xf numFmtId="164" fontId="17" fillId="0" borderId="12" xfId="0" applyFont="true" applyBorder="true" applyAlignment="true" applyProtection="false">
      <alignment horizontal="center" vertical="center" textRotation="0" wrapText="true" indent="0" shrinkToFit="false"/>
      <protection locked="true" hidden="false"/>
    </xf>
    <xf numFmtId="166" fontId="18" fillId="4" borderId="12" xfId="0" applyFont="true" applyBorder="true" applyAlignment="true" applyProtection="true">
      <alignment horizontal="center" vertical="center" textRotation="0" wrapText="true" indent="0" shrinkToFit="false"/>
      <protection locked="false" hidden="false"/>
    </xf>
    <xf numFmtId="167" fontId="17" fillId="0" borderId="12" xfId="0" applyFont="true" applyBorder="true" applyAlignment="true" applyProtection="false">
      <alignment horizontal="center" vertical="center" textRotation="0" wrapText="true" indent="0" shrinkToFit="false"/>
      <protection locked="true" hidden="false"/>
    </xf>
    <xf numFmtId="166" fontId="18" fillId="0" borderId="12" xfId="0" applyFont="true" applyBorder="true" applyAlignment="true" applyProtection="false">
      <alignment horizontal="center" vertical="center" textRotation="0" wrapText="true" indent="0" shrinkToFit="false"/>
      <protection locked="true" hidden="false"/>
    </xf>
    <xf numFmtId="174" fontId="17" fillId="0" borderId="12" xfId="0" applyFont="true" applyBorder="true" applyAlignment="true" applyProtection="false">
      <alignment horizontal="center" vertical="center" textRotation="0" wrapText="true" indent="0" shrinkToFit="false"/>
      <protection locked="true" hidden="false"/>
    </xf>
    <xf numFmtId="167" fontId="18" fillId="4" borderId="12" xfId="19" applyFont="true" applyBorder="true" applyAlignment="true" applyProtection="true">
      <alignment horizontal="center" vertical="center" textRotation="0" wrapText="true" indent="0" shrinkToFit="false"/>
      <protection locked="true" hidden="false"/>
    </xf>
    <xf numFmtId="166" fontId="18" fillId="4" borderId="12" xfId="0" applyFont="true" applyBorder="true" applyAlignment="true" applyProtection="false">
      <alignment horizontal="center" vertical="center" textRotation="0" wrapText="true" indent="0" shrinkToFit="false"/>
      <protection locked="true" hidden="false"/>
    </xf>
    <xf numFmtId="164" fontId="17" fillId="4" borderId="12" xfId="0" applyFont="true" applyBorder="true" applyAlignment="true" applyProtection="true">
      <alignment horizontal="left" vertical="center" textRotation="0" wrapText="true" indent="0" shrinkToFit="false"/>
      <protection locked="false" hidden="false"/>
    </xf>
    <xf numFmtId="164" fontId="17" fillId="4" borderId="12" xfId="0" applyFont="true" applyBorder="true" applyAlignment="true" applyProtection="true">
      <alignment horizontal="center" vertical="center" textRotation="0" wrapText="true" indent="0" shrinkToFit="false"/>
      <protection locked="false" hidden="false"/>
    </xf>
    <xf numFmtId="164" fontId="12" fillId="0" borderId="0" xfId="0" applyFont="true" applyBorder="false" applyAlignment="true" applyProtection="false">
      <alignment horizontal="left" vertical="center" textRotation="0" wrapText="false" indent="0" shrinkToFit="false"/>
      <protection locked="true" hidden="false"/>
    </xf>
    <xf numFmtId="164" fontId="14" fillId="10" borderId="12" xfId="0" applyFont="true" applyBorder="true" applyAlignment="true" applyProtection="false">
      <alignment horizontal="center" vertical="center" textRotation="0" wrapText="false" indent="0" shrinkToFit="false"/>
      <protection locked="true" hidden="false"/>
    </xf>
    <xf numFmtId="166" fontId="14" fillId="10" borderId="12" xfId="0" applyFont="true" applyBorder="true" applyAlignment="true" applyProtection="false">
      <alignment horizontal="center" vertical="center" textRotation="0" wrapText="true" indent="0" shrinkToFit="false"/>
      <protection locked="true" hidden="false"/>
    </xf>
    <xf numFmtId="164" fontId="14" fillId="0" borderId="12" xfId="0" applyFont="true" applyBorder="true" applyAlignment="true" applyProtection="false">
      <alignment horizontal="left" vertical="center" textRotation="0" wrapText="false" indent="0" shrinkToFit="false"/>
      <protection locked="true" hidden="false"/>
    </xf>
    <xf numFmtId="164" fontId="18" fillId="0" borderId="0" xfId="0" applyFont="true" applyBorder="false" applyAlignment="true" applyProtection="false">
      <alignment horizontal="left" vertical="center" textRotation="0" wrapText="false" indent="0" shrinkToFit="false"/>
      <protection locked="true" hidden="false"/>
    </xf>
    <xf numFmtId="164" fontId="18" fillId="0" borderId="0" xfId="0" applyFont="true" applyBorder="false" applyAlignment="true" applyProtection="false">
      <alignment horizontal="center" vertical="center" textRotation="0" wrapText="false" indent="0" shrinkToFit="false"/>
      <protection locked="true" hidden="false"/>
    </xf>
    <xf numFmtId="164" fontId="18" fillId="0" borderId="0" xfId="0" applyFont="true" applyBorder="false" applyAlignment="true" applyProtection="false">
      <alignment horizontal="left" vertical="center" textRotation="0" wrapText="true" indent="0" shrinkToFit="false"/>
      <protection locked="true" hidden="false"/>
    </xf>
    <xf numFmtId="164" fontId="11" fillId="6" borderId="17" xfId="0" applyFont="true" applyBorder="true" applyAlignment="true" applyProtection="false">
      <alignment horizontal="center" vertical="center" textRotation="0" wrapText="false" indent="0" shrinkToFit="false"/>
      <protection locked="true" hidden="false"/>
    </xf>
    <xf numFmtId="164" fontId="18" fillId="0" borderId="18" xfId="0" applyFont="true" applyBorder="true" applyAlignment="true" applyProtection="false">
      <alignment horizontal="center" vertical="center" textRotation="0" wrapText="false" indent="0" shrinkToFit="false"/>
      <protection locked="true" hidden="false"/>
    </xf>
    <xf numFmtId="164" fontId="18" fillId="0" borderId="0" xfId="0" applyFont="true" applyBorder="true" applyAlignment="true" applyProtection="false">
      <alignment horizontal="left" vertical="center" textRotation="0" wrapText="true" indent="0" shrinkToFit="false"/>
      <protection locked="true" hidden="false"/>
    </xf>
    <xf numFmtId="164" fontId="18" fillId="0" borderId="0" xfId="0" applyFont="true" applyBorder="true" applyAlignment="true" applyProtection="false">
      <alignment horizontal="left" vertical="center" textRotation="0" wrapText="false" indent="0" shrinkToFit="false"/>
      <protection locked="true" hidden="false"/>
    </xf>
    <xf numFmtId="164" fontId="18" fillId="0" borderId="0" xfId="0" applyFont="true" applyBorder="true" applyAlignment="true" applyProtection="false">
      <alignment horizontal="center" vertical="center" textRotation="0" wrapText="false" indent="0" shrinkToFit="false"/>
      <protection locked="true" hidden="false"/>
    </xf>
    <xf numFmtId="164" fontId="18" fillId="0" borderId="19" xfId="0" applyFont="true" applyBorder="true" applyAlignment="true" applyProtection="false">
      <alignment horizontal="left" vertical="center" textRotation="0" wrapText="false" indent="0" shrinkToFit="false"/>
      <protection locked="true" hidden="false"/>
    </xf>
    <xf numFmtId="164" fontId="14" fillId="8" borderId="20" xfId="0" applyFont="true" applyBorder="true" applyAlignment="true" applyProtection="false">
      <alignment horizontal="center" vertical="center" textRotation="0" wrapText="false" indent="0" shrinkToFit="false"/>
      <protection locked="true" hidden="false"/>
    </xf>
    <xf numFmtId="167" fontId="17" fillId="11" borderId="12" xfId="0" applyFont="true" applyBorder="true" applyAlignment="true" applyProtection="false">
      <alignment horizontal="center" vertical="center" textRotation="0" wrapText="true" indent="0" shrinkToFit="false"/>
      <protection locked="true" hidden="false"/>
    </xf>
    <xf numFmtId="167" fontId="14" fillId="10" borderId="12" xfId="0" applyFont="true" applyBorder="true" applyAlignment="true" applyProtection="false">
      <alignment horizontal="center" vertical="center" textRotation="0" wrapText="true" indent="0" shrinkToFit="false"/>
      <protection locked="true" hidden="false"/>
    </xf>
    <xf numFmtId="164" fontId="14" fillId="0" borderId="21" xfId="0" applyFont="true" applyBorder="true" applyAlignment="true" applyProtection="false">
      <alignment horizontal="left" vertical="center" textRotation="0" wrapText="true" indent="0" shrinkToFit="false"/>
      <protection locked="true" hidden="false"/>
    </xf>
    <xf numFmtId="164" fontId="14" fillId="0" borderId="12" xfId="0" applyFont="true" applyBorder="true" applyAlignment="true" applyProtection="false">
      <alignment horizontal="center" vertical="center" textRotation="0" wrapText="true" indent="0" shrinkToFit="false"/>
      <protection locked="true" hidden="false"/>
    </xf>
    <xf numFmtId="166" fontId="14" fillId="0" borderId="12" xfId="0" applyFont="true" applyBorder="true" applyAlignment="true" applyProtection="false">
      <alignment horizontal="center" vertical="center" textRotation="0" wrapText="true" indent="0" shrinkToFit="false"/>
      <protection locked="true" hidden="false"/>
    </xf>
    <xf numFmtId="164" fontId="19" fillId="0" borderId="12" xfId="0" applyFont="true" applyBorder="true" applyAlignment="true" applyProtection="false">
      <alignment horizontal="center" vertical="center" textRotation="0" wrapText="false" indent="0" shrinkToFit="false"/>
      <protection locked="true" hidden="false"/>
    </xf>
    <xf numFmtId="164" fontId="19" fillId="4" borderId="12" xfId="0" applyFont="true" applyBorder="true" applyAlignment="true" applyProtection="true">
      <alignment horizontal="center" vertical="center" textRotation="0" wrapText="false" indent="0" shrinkToFit="false"/>
      <protection locked="false" hidden="false"/>
    </xf>
    <xf numFmtId="164" fontId="19" fillId="0" borderId="12" xfId="0" applyFont="true" applyBorder="true" applyAlignment="true" applyProtection="false">
      <alignment horizontal="left" vertical="center" textRotation="0" wrapText="false" indent="0" shrinkToFit="false"/>
      <protection locked="true" hidden="false"/>
    </xf>
    <xf numFmtId="176" fontId="19" fillId="4" borderId="12" xfId="0" applyFont="true" applyBorder="true" applyAlignment="true" applyProtection="true">
      <alignment horizontal="center" vertical="center" textRotation="0" wrapText="false" indent="0" shrinkToFit="false"/>
      <protection locked="false" hidden="false"/>
    </xf>
    <xf numFmtId="164" fontId="19" fillId="12" borderId="12" xfId="0" applyFont="true" applyBorder="true" applyAlignment="true" applyProtection="false">
      <alignment horizontal="center" vertical="center" textRotation="0" wrapText="false" indent="0" shrinkToFit="false"/>
      <protection locked="true" hidden="false"/>
    </xf>
    <xf numFmtId="167" fontId="19" fillId="4" borderId="12" xfId="0" applyFont="true" applyBorder="true" applyAlignment="true" applyProtection="true">
      <alignment horizontal="center" vertical="center" textRotation="0" wrapText="false" indent="0" shrinkToFit="false"/>
      <protection locked="false" hidden="false"/>
    </xf>
    <xf numFmtId="164" fontId="19" fillId="0" borderId="17" xfId="0" applyFont="true" applyBorder="true" applyAlignment="true" applyProtection="false">
      <alignment horizontal="left" vertical="center" textRotation="0" wrapText="false" indent="0" shrinkToFit="false"/>
      <protection locked="true" hidden="false"/>
    </xf>
    <xf numFmtId="164" fontId="19" fillId="0" borderId="20" xfId="0" applyFont="true" applyBorder="true" applyAlignment="true" applyProtection="false">
      <alignment horizontal="left" vertical="center" textRotation="0" wrapText="false" indent="0" shrinkToFit="false"/>
      <protection locked="true" hidden="false"/>
    </xf>
    <xf numFmtId="167" fontId="18" fillId="4" borderId="12" xfId="19" applyFont="true" applyBorder="true" applyAlignment="true" applyProtection="true">
      <alignment horizontal="center" vertical="center" textRotation="0" wrapText="true" indent="0" shrinkToFit="false"/>
      <protection locked="false" hidden="false"/>
    </xf>
    <xf numFmtId="167" fontId="18" fillId="0" borderId="12" xfId="19" applyFont="true" applyBorder="true" applyAlignment="true" applyProtection="true">
      <alignment horizontal="center" vertical="center" textRotation="0" wrapText="true" indent="0" shrinkToFit="false"/>
      <protection locked="true" hidden="false"/>
    </xf>
    <xf numFmtId="164" fontId="14" fillId="10" borderId="12" xfId="0" applyFont="true" applyBorder="true" applyAlignment="true" applyProtection="false">
      <alignment horizontal="justify" vertical="center" textRotation="0" wrapText="true" indent="0" shrinkToFit="false"/>
      <protection locked="true" hidden="false"/>
    </xf>
    <xf numFmtId="164" fontId="14" fillId="0" borderId="12" xfId="0" applyFont="true" applyBorder="true" applyAlignment="true" applyProtection="false">
      <alignment horizontal="left" vertical="center" textRotation="0" wrapText="true" indent="0" shrinkToFit="false"/>
      <protection locked="true" hidden="false"/>
    </xf>
    <xf numFmtId="171" fontId="17" fillId="4" borderId="12" xfId="0" applyFont="true" applyBorder="true" applyAlignment="true" applyProtection="true">
      <alignment horizontal="center" vertical="center" textRotation="0" wrapText="true" indent="0" shrinkToFit="false"/>
      <protection locked="false" hidden="false"/>
    </xf>
    <xf numFmtId="177" fontId="17" fillId="4" borderId="12" xfId="0" applyFont="true" applyBorder="true" applyAlignment="true" applyProtection="false">
      <alignment horizontal="center" vertical="center" textRotation="0" wrapText="true" indent="0" shrinkToFit="false"/>
      <protection locked="true" hidden="false"/>
    </xf>
    <xf numFmtId="166" fontId="17" fillId="0" borderId="12" xfId="0" applyFont="true" applyBorder="true" applyAlignment="true" applyProtection="false">
      <alignment horizontal="center" vertical="center" textRotation="0" wrapText="true" indent="0" shrinkToFit="false"/>
      <protection locked="true" hidden="false"/>
    </xf>
    <xf numFmtId="164" fontId="11" fillId="6" borderId="22" xfId="0" applyFont="true" applyBorder="true" applyAlignment="true" applyProtection="false">
      <alignment horizontal="center" vertical="center" textRotation="0" wrapText="false" indent="0" shrinkToFit="false"/>
      <protection locked="true" hidden="false"/>
    </xf>
    <xf numFmtId="167" fontId="17" fillId="4" borderId="12" xfId="0" applyFont="true" applyBorder="true" applyAlignment="true" applyProtection="true">
      <alignment horizontal="center" vertical="center" textRotation="0" wrapText="true" indent="0" shrinkToFit="false"/>
      <protection locked="false" hidden="false"/>
    </xf>
    <xf numFmtId="167" fontId="14" fillId="10" borderId="12" xfId="0" applyFont="true" applyBorder="true" applyAlignment="true" applyProtection="false">
      <alignment horizontal="center" vertical="center" textRotation="0" wrapText="false" indent="0" shrinkToFit="false"/>
      <protection locked="true" hidden="false"/>
    </xf>
    <xf numFmtId="164" fontId="11" fillId="6" borderId="18" xfId="0" applyFont="true" applyBorder="true" applyAlignment="true" applyProtection="false">
      <alignment horizontal="center" vertical="center" textRotation="0" wrapText="false" indent="0" shrinkToFit="false"/>
      <protection locked="true" hidden="false"/>
    </xf>
    <xf numFmtId="178" fontId="17" fillId="4" borderId="12" xfId="0" applyFont="true" applyBorder="true" applyAlignment="true" applyProtection="true">
      <alignment horizontal="center" vertical="center" textRotation="0" wrapText="true" indent="0" shrinkToFit="false"/>
      <protection locked="false" hidden="false"/>
    </xf>
    <xf numFmtId="164" fontId="17" fillId="0" borderId="12" xfId="0" applyFont="true" applyBorder="true" applyAlignment="true" applyProtection="true">
      <alignment horizontal="left" vertical="center" textRotation="0" wrapText="true" indent="0" shrinkToFit="false"/>
      <protection locked="false" hidden="false"/>
    </xf>
    <xf numFmtId="179" fontId="18" fillId="0" borderId="12" xfId="19" applyFont="true" applyBorder="true" applyAlignment="true" applyProtection="true">
      <alignment horizontal="center" vertical="center" textRotation="0" wrapText="true" indent="0" shrinkToFit="false"/>
      <protection locked="true" hidden="false"/>
    </xf>
    <xf numFmtId="173" fontId="19" fillId="0" borderId="12" xfId="0" applyFont="true" applyBorder="true" applyAlignment="true" applyProtection="false">
      <alignment horizontal="center" vertical="center" textRotation="0" wrapText="true" indent="0" shrinkToFit="false"/>
      <protection locked="true" hidden="false"/>
    </xf>
    <xf numFmtId="164" fontId="19" fillId="0" borderId="12" xfId="0" applyFont="true" applyBorder="true" applyAlignment="true" applyProtection="false">
      <alignment horizontal="general" vertical="center" textRotation="0" wrapText="false" indent="0" shrinkToFit="false"/>
      <protection locked="true" hidden="false"/>
    </xf>
    <xf numFmtId="166" fontId="19" fillId="10" borderId="12" xfId="0" applyFont="true" applyBorder="true" applyAlignment="true" applyProtection="false">
      <alignment horizontal="center" vertical="center" textRotation="0" wrapText="true" indent="0" shrinkToFit="false"/>
      <protection locked="true" hidden="false"/>
    </xf>
    <xf numFmtId="180" fontId="18" fillId="0" borderId="12" xfId="0" applyFont="true" applyBorder="true" applyAlignment="true" applyProtection="false">
      <alignment horizontal="center" vertical="center" textRotation="0" wrapText="true" indent="0" shrinkToFit="false"/>
      <protection locked="true" hidden="false"/>
    </xf>
    <xf numFmtId="164" fontId="14" fillId="10" borderId="12" xfId="0" applyFont="true" applyBorder="true" applyAlignment="true" applyProtection="false">
      <alignment horizontal="right" vertical="center" textRotation="0" wrapText="true" indent="0" shrinkToFit="false"/>
      <protection locked="true" hidden="false"/>
    </xf>
    <xf numFmtId="170" fontId="14" fillId="10" borderId="12" xfId="0" applyFont="true" applyBorder="true" applyAlignment="true" applyProtection="false">
      <alignment horizontal="center" vertical="center" textRotation="0" wrapText="true" indent="0" shrinkToFit="false"/>
      <protection locked="true" hidden="false"/>
    </xf>
    <xf numFmtId="165" fontId="17" fillId="4" borderId="12" xfId="0" applyFont="true" applyBorder="true" applyAlignment="true" applyProtection="false">
      <alignment horizontal="center" vertical="center" textRotation="0" wrapText="true" indent="0" shrinkToFit="false"/>
      <protection locked="true" hidden="false"/>
    </xf>
  </cellXfs>
  <cellStyles count="6">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9D9D9"/>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DDDDDD"/>
      <rgbColor rgb="FFDDE8CB"/>
      <rgbColor rgb="FFFFFBCC"/>
      <rgbColor rgb="FF99CCFF"/>
      <rgbColor rgb="FFFF99CC"/>
      <rgbColor rgb="FFCC99FF"/>
      <rgbColor rgb="FFFFE6CC"/>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sharedStrings" Target="sharedStrings.xml"/>
</Relationships>
</file>

<file path=xl/worksheets/_rels/sheet2.xml.rels><?xml version="1.0" encoding="UTF-8"?>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1.vml"/>
</Relationships>
</file>

<file path=xl/worksheets/_rels/sheet3.xml.rels><?xml version="1.0" encoding="UTF-8"?>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2.v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B2:F24"/>
  <sheetViews>
    <sheetView showFormulas="false" showGridLines="false" showRowColHeaders="true" showZeros="true" rightToLeft="false" tabSelected="true" showOutlineSymbols="true" defaultGridColor="true" view="normal" topLeftCell="A1" colorId="64" zoomScale="90" zoomScaleNormal="90" zoomScalePageLayoutView="100" workbookViewId="0">
      <selection pane="topLeft" activeCell="A1" activeCellId="0" sqref="A1"/>
    </sheetView>
  </sheetViews>
  <sheetFormatPr defaultRowHeight="12.8" zeroHeight="false" outlineLevelRow="0" outlineLevelCol="0"/>
  <cols>
    <col collapsed="false" customWidth="true" hidden="false" outlineLevel="0" max="1" min="1" style="1" width="2.31"/>
    <col collapsed="false" customWidth="true" hidden="false" outlineLevel="0" max="2" min="2" style="1" width="9.89"/>
    <col collapsed="false" customWidth="true" hidden="false" outlineLevel="0" max="3" min="3" style="1" width="83.34"/>
    <col collapsed="false" customWidth="true" hidden="false" outlineLevel="0" max="5" min="4" style="1" width="16.67"/>
    <col collapsed="false" customWidth="true" hidden="false" outlineLevel="0" max="6" min="6" style="1" width="20.07"/>
    <col collapsed="false" customWidth="true" hidden="false" outlineLevel="0" max="7" min="7" style="1" width="18.2"/>
    <col collapsed="false" customWidth="true" hidden="false" outlineLevel="0" max="1025" min="8" style="1" width="8.89"/>
  </cols>
  <sheetData>
    <row r="2" customFormat="false" ht="48.6" hidden="false" customHeight="true" outlineLevel="0" collapsed="false">
      <c r="B2" s="2" t="s">
        <v>0</v>
      </c>
      <c r="C2" s="2"/>
      <c r="D2" s="2"/>
      <c r="E2" s="2"/>
      <c r="F2" s="2"/>
    </row>
    <row r="4" customFormat="false" ht="24.15" hidden="false" customHeight="true" outlineLevel="0" collapsed="false">
      <c r="B4" s="3" t="s">
        <v>1</v>
      </c>
      <c r="C4" s="3"/>
      <c r="D4" s="3"/>
      <c r="E4" s="3"/>
      <c r="F4" s="3"/>
    </row>
    <row r="6" customFormat="false" ht="12.8" hidden="false" customHeight="true" outlineLevel="0" collapsed="false">
      <c r="B6" s="3" t="s">
        <v>2</v>
      </c>
      <c r="C6" s="3"/>
      <c r="D6" s="3"/>
      <c r="E6" s="3"/>
      <c r="F6" s="3"/>
    </row>
    <row r="7" customFormat="false" ht="40.05" hidden="false" customHeight="true" outlineLevel="0" collapsed="false">
      <c r="B7" s="3" t="s">
        <v>3</v>
      </c>
      <c r="C7" s="3" t="s">
        <v>4</v>
      </c>
      <c r="D7" s="3" t="s">
        <v>5</v>
      </c>
      <c r="E7" s="3" t="s">
        <v>6</v>
      </c>
      <c r="F7" s="3" t="s">
        <v>7</v>
      </c>
    </row>
    <row r="8" customFormat="false" ht="47.4" hidden="false" customHeight="true" outlineLevel="0" collapsed="false">
      <c r="B8" s="4" t="n">
        <v>1</v>
      </c>
      <c r="C8" s="5" t="s">
        <v>8</v>
      </c>
      <c r="D8" s="6" t="n">
        <v>885.16</v>
      </c>
      <c r="E8" s="7"/>
      <c r="F8" s="8" t="n">
        <f aca="false">ROUND((D8+E8)*12,2)</f>
        <v>10621.92</v>
      </c>
    </row>
    <row r="9" customFormat="false" ht="47.4" hidden="false" customHeight="true" outlineLevel="0" collapsed="false">
      <c r="B9" s="4" t="n">
        <v>2</v>
      </c>
      <c r="C9" s="9" t="s">
        <v>9</v>
      </c>
      <c r="D9" s="10" t="n">
        <v>1896.75</v>
      </c>
      <c r="E9" s="7"/>
      <c r="F9" s="8" t="n">
        <f aca="false">ROUND((D9+E9)*12,2)</f>
        <v>22761</v>
      </c>
    </row>
    <row r="10" customFormat="false" ht="47.4" hidden="false" customHeight="true" outlineLevel="0" collapsed="false">
      <c r="B10" s="4" t="n">
        <v>3</v>
      </c>
      <c r="C10" s="9" t="s">
        <v>10</v>
      </c>
      <c r="D10" s="10" t="n">
        <v>3463.93</v>
      </c>
      <c r="E10" s="11" t="n">
        <f aca="false">'Planilha de custos - Guarulhos'!J202</f>
        <v>6264.07</v>
      </c>
      <c r="F10" s="8" t="n">
        <f aca="false">ROUND((D10+E10)*12,2)</f>
        <v>116736</v>
      </c>
    </row>
    <row r="11" customFormat="false" ht="47.4" hidden="false" customHeight="true" outlineLevel="0" collapsed="false">
      <c r="B11" s="4" t="n">
        <v>4</v>
      </c>
      <c r="C11" s="9" t="s">
        <v>11</v>
      </c>
      <c r="D11" s="10" t="n">
        <v>1239.21</v>
      </c>
      <c r="E11" s="7"/>
      <c r="F11" s="8" t="n">
        <f aca="false">ROUND((D11+E11)*12,2)</f>
        <v>14870.52</v>
      </c>
    </row>
    <row r="12" customFormat="false" ht="47.4" hidden="false" customHeight="true" outlineLevel="0" collapsed="false">
      <c r="B12" s="4" t="n">
        <v>5</v>
      </c>
      <c r="C12" s="9" t="s">
        <v>12</v>
      </c>
      <c r="D12" s="10" t="n">
        <v>3161.26</v>
      </c>
      <c r="E12" s="11" t="n">
        <f aca="false">'Planilha de custos - Mogi das C'!J202</f>
        <v>13812.43</v>
      </c>
      <c r="F12" s="8" t="n">
        <f aca="false">ROUND((D12+E12)*12,2)</f>
        <v>203684.28</v>
      </c>
    </row>
    <row r="13" customFormat="false" ht="47.4" hidden="false" customHeight="true" outlineLevel="0" collapsed="false">
      <c r="B13" s="4" t="n">
        <v>6</v>
      </c>
      <c r="C13" s="9" t="s">
        <v>13</v>
      </c>
      <c r="D13" s="10" t="n">
        <v>885.16</v>
      </c>
      <c r="E13" s="7"/>
      <c r="F13" s="8" t="n">
        <f aca="false">ROUND((D13+E13)*12,2)</f>
        <v>10621.92</v>
      </c>
    </row>
    <row r="14" customFormat="false" ht="47.4" hidden="false" customHeight="true" outlineLevel="0" collapsed="false">
      <c r="B14" s="4" t="n">
        <v>7</v>
      </c>
      <c r="C14" s="9" t="s">
        <v>14</v>
      </c>
      <c r="D14" s="10" t="n">
        <v>1520.89</v>
      </c>
      <c r="E14" s="7"/>
      <c r="F14" s="8" t="n">
        <f aca="false">ROUND((D14+E14)*12,2)</f>
        <v>18250.68</v>
      </c>
    </row>
    <row r="15" customFormat="false" ht="19.15" hidden="false" customHeight="true" outlineLevel="0" collapsed="false">
      <c r="B15" s="12" t="s">
        <v>15</v>
      </c>
      <c r="C15" s="12"/>
      <c r="D15" s="12"/>
      <c r="E15" s="12"/>
      <c r="F15" s="13" t="n">
        <f aca="false">SUM(F8:F14)</f>
        <v>397546.32</v>
      </c>
    </row>
    <row r="16" customFormat="false" ht="9.6" hidden="false" customHeight="true" outlineLevel="0" collapsed="false"/>
    <row r="17" customFormat="false" ht="21.65" hidden="false" customHeight="true" outlineLevel="0" collapsed="false">
      <c r="B17" s="3" t="s">
        <v>16</v>
      </c>
      <c r="C17" s="3"/>
      <c r="D17" s="3"/>
      <c r="E17" s="3"/>
      <c r="F17" s="3"/>
    </row>
    <row r="18" customFormat="false" ht="28.35" hidden="false" customHeight="true" outlineLevel="0" collapsed="false">
      <c r="B18" s="3" t="s">
        <v>17</v>
      </c>
      <c r="C18" s="3"/>
      <c r="D18" s="3" t="s">
        <v>18</v>
      </c>
      <c r="E18" s="3"/>
      <c r="F18" s="3" t="s">
        <v>19</v>
      </c>
    </row>
    <row r="19" customFormat="false" ht="28.35" hidden="false" customHeight="true" outlineLevel="0" collapsed="false">
      <c r="B19" s="14" t="s">
        <v>20</v>
      </c>
      <c r="C19" s="14"/>
      <c r="D19" s="15" t="s">
        <v>21</v>
      </c>
      <c r="E19" s="15"/>
      <c r="F19" s="8" t="n">
        <v>21400</v>
      </c>
    </row>
    <row r="20" customFormat="false" ht="28.35" hidden="false" customHeight="true" outlineLevel="0" collapsed="false">
      <c r="B20" s="14" t="s">
        <v>22</v>
      </c>
      <c r="C20" s="14"/>
      <c r="D20" s="15" t="s">
        <v>21</v>
      </c>
      <c r="E20" s="15"/>
      <c r="F20" s="8" t="n">
        <v>31914</v>
      </c>
    </row>
    <row r="21" customFormat="false" ht="28.35" hidden="false" customHeight="true" outlineLevel="0" collapsed="false">
      <c r="B21" s="14" t="s">
        <v>23</v>
      </c>
      <c r="C21" s="14"/>
      <c r="D21" s="15" t="s">
        <v>24</v>
      </c>
      <c r="E21" s="15"/>
      <c r="F21" s="8" t="n">
        <v>22100</v>
      </c>
    </row>
    <row r="22" customFormat="false" ht="28.35" hidden="false" customHeight="true" outlineLevel="0" collapsed="false">
      <c r="B22" s="16" t="s">
        <v>25</v>
      </c>
      <c r="C22" s="16"/>
      <c r="D22" s="16"/>
      <c r="E22" s="16"/>
      <c r="F22" s="17" t="n">
        <f aca="false">ROUND(SUM(F19:F21),2)</f>
        <v>75414</v>
      </c>
    </row>
    <row r="24" customFormat="false" ht="26.4" hidden="false" customHeight="true" outlineLevel="0" collapsed="false">
      <c r="B24" s="16" t="s">
        <v>26</v>
      </c>
      <c r="C24" s="16"/>
      <c r="D24" s="16"/>
      <c r="E24" s="16"/>
      <c r="F24" s="17" t="n">
        <f aca="false">ROUND(F15+F22,2)</f>
        <v>472960.32</v>
      </c>
    </row>
  </sheetData>
  <mergeCells count="15">
    <mergeCell ref="B2:F2"/>
    <mergeCell ref="B4:F4"/>
    <mergeCell ref="B6:F6"/>
    <mergeCell ref="B15:E15"/>
    <mergeCell ref="B17:F17"/>
    <mergeCell ref="B18:C18"/>
    <mergeCell ref="D18:E18"/>
    <mergeCell ref="B19:C19"/>
    <mergeCell ref="D19:E19"/>
    <mergeCell ref="B20:C20"/>
    <mergeCell ref="D20:E20"/>
    <mergeCell ref="B21:C21"/>
    <mergeCell ref="D21:E21"/>
    <mergeCell ref="B22:E22"/>
    <mergeCell ref="B24:E24"/>
  </mergeCells>
  <printOptions headings="false" gridLines="false" gridLinesSet="true" horizontalCentered="false" verticalCentered="false"/>
  <pageMargins left="0.511805555555555" right="0.511805555555555" top="0.7875" bottom="0.7875" header="0.511805555555555" footer="0.511805555555555"/>
  <pageSetup paperSize="9" scale="63"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B1:L203"/>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selection pane="topLeft" activeCell="A1" activeCellId="0" sqref="A1"/>
    </sheetView>
  </sheetViews>
  <sheetFormatPr defaultRowHeight="10.2" zeroHeight="false" outlineLevelRow="0" outlineLevelCol="0"/>
  <cols>
    <col collapsed="false" customWidth="true" hidden="false" outlineLevel="0" max="1" min="1" style="18" width="2.31"/>
    <col collapsed="false" customWidth="true" hidden="false" outlineLevel="0" max="2" min="2" style="19" width="7"/>
    <col collapsed="false" customWidth="true" hidden="false" outlineLevel="0" max="3" min="3" style="20" width="7.11"/>
    <col collapsed="false" customWidth="true" hidden="false" outlineLevel="0" max="4" min="4" style="20" width="76.44"/>
    <col collapsed="false" customWidth="true" hidden="false" outlineLevel="0" max="5" min="5" style="20" width="16.33"/>
    <col collapsed="false" customWidth="true" hidden="false" outlineLevel="0" max="6" min="6" style="18" width="16.33"/>
    <col collapsed="false" customWidth="true" hidden="false" outlineLevel="0" max="10" min="7" style="19" width="15.8"/>
    <col collapsed="false" customWidth="true" hidden="false" outlineLevel="0" max="12" min="11" style="18" width="15.8"/>
    <col collapsed="false" customWidth="true" hidden="false" outlineLevel="0" max="256" min="13" style="18" width="9.33"/>
    <col collapsed="false" customWidth="true" hidden="false" outlineLevel="0" max="257" min="257" style="18" width="26.44"/>
    <col collapsed="false" customWidth="true" hidden="false" outlineLevel="0" max="258" min="258" style="18" width="7"/>
    <col collapsed="false" customWidth="true" hidden="false" outlineLevel="0" max="259" min="259" style="18" width="7.11"/>
    <col collapsed="false" customWidth="true" hidden="false" outlineLevel="0" max="260" min="260" style="18" width="76.44"/>
    <col collapsed="false" customWidth="true" hidden="false" outlineLevel="0" max="262" min="261" style="18" width="16.33"/>
    <col collapsed="false" customWidth="true" hidden="false" outlineLevel="0" max="266" min="263" style="18" width="31.43"/>
    <col collapsed="false" customWidth="true" hidden="false" outlineLevel="0" max="512" min="267" style="18" width="9.33"/>
    <col collapsed="false" customWidth="true" hidden="false" outlineLevel="0" max="513" min="513" style="18" width="26.44"/>
    <col collapsed="false" customWidth="true" hidden="false" outlineLevel="0" max="514" min="514" style="18" width="7"/>
    <col collapsed="false" customWidth="true" hidden="false" outlineLevel="0" max="515" min="515" style="18" width="7.11"/>
    <col collapsed="false" customWidth="true" hidden="false" outlineLevel="0" max="516" min="516" style="18" width="76.44"/>
    <col collapsed="false" customWidth="true" hidden="false" outlineLevel="0" max="518" min="517" style="18" width="16.33"/>
    <col collapsed="false" customWidth="true" hidden="false" outlineLevel="0" max="522" min="519" style="18" width="31.43"/>
    <col collapsed="false" customWidth="true" hidden="false" outlineLevel="0" max="768" min="523" style="18" width="9.33"/>
    <col collapsed="false" customWidth="true" hidden="false" outlineLevel="0" max="769" min="769" style="18" width="26.44"/>
    <col collapsed="false" customWidth="true" hidden="false" outlineLevel="0" max="770" min="770" style="18" width="7"/>
    <col collapsed="false" customWidth="true" hidden="false" outlineLevel="0" max="771" min="771" style="18" width="7.11"/>
    <col collapsed="false" customWidth="true" hidden="false" outlineLevel="0" max="772" min="772" style="18" width="76.44"/>
    <col collapsed="false" customWidth="true" hidden="false" outlineLevel="0" max="774" min="773" style="18" width="16.33"/>
    <col collapsed="false" customWidth="true" hidden="false" outlineLevel="0" max="778" min="775" style="18" width="31.43"/>
    <col collapsed="false" customWidth="true" hidden="false" outlineLevel="0" max="1025" min="779" style="18" width="9.33"/>
  </cols>
  <sheetData>
    <row r="1" customFormat="false" ht="10.8" hidden="false" customHeight="false" outlineLevel="0" collapsed="false"/>
    <row r="2" customFormat="false" ht="6" hidden="false" customHeight="true" outlineLevel="0" collapsed="false">
      <c r="B2" s="21"/>
      <c r="C2" s="22"/>
      <c r="D2" s="22"/>
      <c r="E2" s="22"/>
      <c r="F2" s="22"/>
      <c r="G2" s="22"/>
      <c r="H2" s="22"/>
      <c r="I2" s="22"/>
      <c r="J2" s="22"/>
      <c r="K2" s="22"/>
      <c r="L2" s="23"/>
    </row>
    <row r="3" customFormat="false" ht="14.1" hidden="false" customHeight="true" outlineLevel="0" collapsed="false">
      <c r="B3" s="24" t="s">
        <v>27</v>
      </c>
      <c r="C3" s="24"/>
      <c r="D3" s="24"/>
      <c r="E3" s="24"/>
      <c r="F3" s="24"/>
      <c r="G3" s="24"/>
      <c r="H3" s="24"/>
      <c r="I3" s="24"/>
      <c r="J3" s="24"/>
      <c r="K3" s="24"/>
      <c r="L3" s="24"/>
    </row>
    <row r="4" customFormat="false" ht="14.1" hidden="false" customHeight="true" outlineLevel="0" collapsed="false">
      <c r="B4" s="24" t="s">
        <v>28</v>
      </c>
      <c r="C4" s="24"/>
      <c r="D4" s="24"/>
      <c r="E4" s="24"/>
      <c r="F4" s="24"/>
      <c r="G4" s="24"/>
      <c r="H4" s="24"/>
      <c r="I4" s="24"/>
      <c r="J4" s="24"/>
      <c r="K4" s="24"/>
      <c r="L4" s="24"/>
    </row>
    <row r="5" customFormat="false" ht="14.1" hidden="false" customHeight="true" outlineLevel="0" collapsed="false">
      <c r="B5" s="24" t="s">
        <v>29</v>
      </c>
      <c r="C5" s="24"/>
      <c r="D5" s="24"/>
      <c r="E5" s="24"/>
      <c r="F5" s="24"/>
      <c r="G5" s="24"/>
      <c r="H5" s="24"/>
      <c r="I5" s="24"/>
      <c r="J5" s="24"/>
      <c r="K5" s="24"/>
      <c r="L5" s="24"/>
    </row>
    <row r="6" customFormat="false" ht="14.1" hidden="false" customHeight="true" outlineLevel="0" collapsed="false">
      <c r="B6" s="24" t="s">
        <v>30</v>
      </c>
      <c r="C6" s="24"/>
      <c r="D6" s="24"/>
      <c r="E6" s="24"/>
      <c r="F6" s="24"/>
      <c r="G6" s="24"/>
      <c r="H6" s="24"/>
      <c r="I6" s="24"/>
      <c r="J6" s="24"/>
      <c r="K6" s="24"/>
      <c r="L6" s="24"/>
    </row>
    <row r="7" customFormat="false" ht="6" hidden="false" customHeight="true" outlineLevel="0" collapsed="false">
      <c r="B7" s="25"/>
      <c r="C7" s="26"/>
      <c r="D7" s="26"/>
      <c r="E7" s="26"/>
      <c r="F7" s="26"/>
      <c r="G7" s="26"/>
      <c r="H7" s="26"/>
      <c r="I7" s="26"/>
      <c r="J7" s="26"/>
      <c r="K7" s="26"/>
      <c r="L7" s="27"/>
    </row>
    <row r="8" customFormat="false" ht="6" hidden="false" customHeight="true" outlineLevel="0" collapsed="false">
      <c r="B8" s="28"/>
    </row>
    <row r="9" customFormat="false" ht="30" hidden="false" customHeight="true" outlineLevel="0" collapsed="false">
      <c r="B9" s="29" t="s">
        <v>31</v>
      </c>
      <c r="C9" s="29"/>
      <c r="D9" s="29"/>
      <c r="E9" s="29"/>
      <c r="F9" s="29"/>
      <c r="G9" s="29"/>
      <c r="H9" s="29"/>
      <c r="I9" s="29"/>
      <c r="J9" s="29"/>
      <c r="K9" s="29"/>
      <c r="L9" s="29"/>
    </row>
    <row r="10" customFormat="false" ht="6" hidden="false" customHeight="true" outlineLevel="0" collapsed="false">
      <c r="B10" s="28"/>
    </row>
    <row r="11" customFormat="false" ht="30" hidden="false" customHeight="true" outlineLevel="0" collapsed="false">
      <c r="B11" s="30" t="s">
        <v>32</v>
      </c>
      <c r="C11" s="30"/>
      <c r="D11" s="30"/>
      <c r="E11" s="30"/>
      <c r="F11" s="30"/>
      <c r="G11" s="31"/>
      <c r="H11" s="31"/>
      <c r="I11" s="31"/>
      <c r="J11" s="31"/>
      <c r="K11" s="32"/>
      <c r="L11" s="33"/>
    </row>
    <row r="12" customFormat="false" ht="30" hidden="false" customHeight="true" outlineLevel="0" collapsed="false">
      <c r="B12" s="30" t="s">
        <v>33</v>
      </c>
      <c r="C12" s="30"/>
      <c r="D12" s="30"/>
      <c r="E12" s="30"/>
      <c r="F12" s="30"/>
      <c r="G12" s="31"/>
      <c r="H12" s="31"/>
      <c r="I12" s="31"/>
      <c r="J12" s="31"/>
      <c r="K12" s="32"/>
      <c r="L12" s="33"/>
    </row>
    <row r="13" customFormat="false" ht="6" hidden="false" customHeight="true" outlineLevel="0" collapsed="false">
      <c r="B13" s="28"/>
    </row>
    <row r="14" s="34" customFormat="true" ht="30" hidden="false" customHeight="true" outlineLevel="0" collapsed="false">
      <c r="B14" s="35" t="s">
        <v>34</v>
      </c>
      <c r="C14" s="35"/>
      <c r="D14" s="35"/>
      <c r="E14" s="35"/>
      <c r="F14" s="35"/>
      <c r="G14" s="35"/>
      <c r="H14" s="35"/>
      <c r="I14" s="35"/>
      <c r="J14" s="35"/>
      <c r="K14" s="35"/>
      <c r="L14" s="35"/>
    </row>
    <row r="15" s="36" customFormat="true" ht="30" hidden="false" customHeight="true" outlineLevel="0" collapsed="false">
      <c r="B15" s="37" t="s">
        <v>35</v>
      </c>
      <c r="C15" s="38" t="s">
        <v>36</v>
      </c>
      <c r="D15" s="38"/>
      <c r="E15" s="38"/>
      <c r="F15" s="38"/>
      <c r="G15" s="39"/>
      <c r="H15" s="39"/>
      <c r="I15" s="39"/>
      <c r="J15" s="39"/>
      <c r="K15" s="40"/>
      <c r="L15" s="41"/>
    </row>
    <row r="16" s="36" customFormat="true" ht="30" hidden="false" customHeight="true" outlineLevel="0" collapsed="false">
      <c r="B16" s="37" t="s">
        <v>37</v>
      </c>
      <c r="C16" s="38" t="s">
        <v>38</v>
      </c>
      <c r="D16" s="38"/>
      <c r="E16" s="38"/>
      <c r="F16" s="38"/>
      <c r="G16" s="42" t="n">
        <v>0.05</v>
      </c>
      <c r="H16" s="42"/>
      <c r="I16" s="42"/>
      <c r="J16" s="42"/>
      <c r="K16" s="40"/>
      <c r="L16" s="41"/>
    </row>
    <row r="17" s="36" customFormat="true" ht="30" hidden="false" customHeight="true" outlineLevel="0" collapsed="false">
      <c r="B17" s="37" t="s">
        <v>37</v>
      </c>
      <c r="C17" s="38" t="s">
        <v>39</v>
      </c>
      <c r="D17" s="38"/>
      <c r="E17" s="38"/>
      <c r="F17" s="38"/>
      <c r="G17" s="39"/>
      <c r="H17" s="39"/>
      <c r="I17" s="39"/>
      <c r="J17" s="39"/>
      <c r="K17" s="40"/>
      <c r="L17" s="41"/>
    </row>
    <row r="18" s="36" customFormat="true" ht="30" hidden="false" customHeight="true" outlineLevel="0" collapsed="false">
      <c r="B18" s="37" t="s">
        <v>40</v>
      </c>
      <c r="C18" s="38" t="s">
        <v>41</v>
      </c>
      <c r="D18" s="38"/>
      <c r="E18" s="38" t="s">
        <v>42</v>
      </c>
      <c r="F18" s="38"/>
      <c r="G18" s="43" t="n">
        <v>1</v>
      </c>
      <c r="H18" s="43"/>
      <c r="I18" s="43"/>
      <c r="J18" s="43"/>
      <c r="K18" s="40"/>
      <c r="L18" s="41"/>
    </row>
    <row r="19" s="36" customFormat="true" ht="30" hidden="false" customHeight="true" outlineLevel="0" collapsed="false">
      <c r="B19" s="37"/>
      <c r="C19" s="38"/>
      <c r="D19" s="38"/>
      <c r="E19" s="38" t="s">
        <v>43</v>
      </c>
      <c r="F19" s="38"/>
      <c r="G19" s="43" t="n">
        <v>0</v>
      </c>
      <c r="H19" s="43"/>
      <c r="I19" s="43"/>
      <c r="J19" s="43"/>
      <c r="K19" s="40"/>
      <c r="L19" s="41"/>
    </row>
    <row r="20" s="36" customFormat="true" ht="30" hidden="false" customHeight="true" outlineLevel="0" collapsed="false">
      <c r="B20" s="37"/>
      <c r="C20" s="38"/>
      <c r="D20" s="38"/>
      <c r="E20" s="44" t="s">
        <v>44</v>
      </c>
      <c r="F20" s="44"/>
      <c r="G20" s="45" t="n">
        <v>0</v>
      </c>
      <c r="H20" s="45"/>
      <c r="I20" s="45"/>
      <c r="J20" s="45"/>
      <c r="K20" s="40"/>
      <c r="L20" s="41"/>
    </row>
    <row r="21" s="36" customFormat="true" ht="30" hidden="false" customHeight="true" outlineLevel="0" collapsed="false">
      <c r="B21" s="37" t="s">
        <v>45</v>
      </c>
      <c r="C21" s="38" t="s">
        <v>46</v>
      </c>
      <c r="D21" s="38"/>
      <c r="E21" s="38"/>
      <c r="F21" s="38"/>
      <c r="G21" s="46" t="n">
        <v>22</v>
      </c>
      <c r="H21" s="46"/>
      <c r="I21" s="46"/>
      <c r="J21" s="46"/>
      <c r="K21" s="40"/>
      <c r="L21" s="41"/>
    </row>
    <row r="22" s="36" customFormat="true" ht="30" hidden="false" customHeight="true" outlineLevel="0" collapsed="false">
      <c r="B22" s="37" t="s">
        <v>47</v>
      </c>
      <c r="C22" s="38" t="s">
        <v>48</v>
      </c>
      <c r="D22" s="38"/>
      <c r="E22" s="38"/>
      <c r="F22" s="38"/>
      <c r="G22" s="47" t="n">
        <v>220</v>
      </c>
      <c r="H22" s="47"/>
      <c r="I22" s="47"/>
      <c r="J22" s="47"/>
      <c r="K22" s="40"/>
      <c r="L22" s="41"/>
    </row>
    <row r="23" s="36" customFormat="true" ht="30" hidden="false" customHeight="true" outlineLevel="0" collapsed="false">
      <c r="B23" s="37" t="s">
        <v>49</v>
      </c>
      <c r="C23" s="38" t="s">
        <v>50</v>
      </c>
      <c r="D23" s="38"/>
      <c r="E23" s="38"/>
      <c r="F23" s="38"/>
      <c r="G23" s="39"/>
      <c r="H23" s="39"/>
      <c r="I23" s="39"/>
      <c r="J23" s="39"/>
      <c r="K23" s="40"/>
      <c r="L23" s="41"/>
    </row>
    <row r="24" s="36" customFormat="true" ht="30" hidden="false" customHeight="true" outlineLevel="0" collapsed="false">
      <c r="B24" s="37" t="s">
        <v>51</v>
      </c>
      <c r="C24" s="38" t="s">
        <v>52</v>
      </c>
      <c r="D24" s="38"/>
      <c r="E24" s="38"/>
      <c r="F24" s="38"/>
      <c r="G24" s="48" t="n">
        <v>12</v>
      </c>
      <c r="H24" s="48"/>
      <c r="I24" s="48"/>
      <c r="J24" s="48"/>
      <c r="K24" s="40"/>
      <c r="L24" s="41"/>
    </row>
    <row r="25" s="36" customFormat="true" ht="30" hidden="false" customHeight="true" outlineLevel="0" collapsed="false">
      <c r="B25" s="37" t="s">
        <v>53</v>
      </c>
      <c r="C25" s="38" t="s">
        <v>54</v>
      </c>
      <c r="D25" s="38"/>
      <c r="E25" s="38"/>
      <c r="F25" s="38"/>
      <c r="G25" s="49"/>
      <c r="H25" s="49"/>
      <c r="I25" s="49"/>
      <c r="J25" s="49"/>
      <c r="K25" s="40"/>
      <c r="L25" s="41"/>
    </row>
    <row r="26" s="50" customFormat="true" ht="6" hidden="false" customHeight="true" outlineLevel="0" collapsed="false">
      <c r="G26" s="51"/>
      <c r="H26" s="51"/>
      <c r="I26" s="51"/>
      <c r="J26" s="51"/>
    </row>
    <row r="27" s="34" customFormat="true" ht="30" hidden="false" customHeight="true" outlineLevel="0" collapsed="false">
      <c r="B27" s="52" t="s">
        <v>55</v>
      </c>
      <c r="C27" s="52"/>
      <c r="D27" s="52"/>
      <c r="E27" s="52"/>
      <c r="F27" s="52"/>
      <c r="G27" s="52"/>
      <c r="H27" s="52"/>
      <c r="I27" s="52"/>
      <c r="J27" s="52"/>
      <c r="K27" s="52"/>
      <c r="L27" s="52"/>
    </row>
    <row r="28" s="36" customFormat="true" ht="30" hidden="false" customHeight="true" outlineLevel="0" collapsed="false">
      <c r="B28" s="37" t="s">
        <v>35</v>
      </c>
      <c r="C28" s="53" t="s">
        <v>56</v>
      </c>
      <c r="D28" s="53"/>
      <c r="E28" s="53"/>
      <c r="F28" s="53"/>
      <c r="G28" s="54"/>
      <c r="H28" s="54"/>
      <c r="I28" s="54"/>
      <c r="J28" s="54"/>
      <c r="K28" s="32"/>
      <c r="L28" s="33"/>
    </row>
    <row r="29" s="36" customFormat="true" ht="30" hidden="false" customHeight="true" outlineLevel="0" collapsed="false">
      <c r="B29" s="37" t="s">
        <v>37</v>
      </c>
      <c r="C29" s="53" t="s">
        <v>57</v>
      </c>
      <c r="D29" s="53"/>
      <c r="E29" s="53"/>
      <c r="F29" s="53"/>
      <c r="G29" s="55"/>
      <c r="H29" s="55"/>
      <c r="I29" s="55"/>
      <c r="J29" s="55"/>
      <c r="K29" s="32"/>
      <c r="L29" s="33"/>
    </row>
    <row r="30" s="36" customFormat="true" ht="30" hidden="false" customHeight="true" outlineLevel="0" collapsed="false">
      <c r="B30" s="37" t="s">
        <v>40</v>
      </c>
      <c r="C30" s="53" t="s">
        <v>58</v>
      </c>
      <c r="D30" s="53"/>
      <c r="E30" s="53"/>
      <c r="F30" s="53"/>
      <c r="G30" s="54"/>
      <c r="H30" s="54"/>
      <c r="I30" s="54"/>
      <c r="J30" s="54"/>
      <c r="K30" s="32"/>
      <c r="L30" s="33"/>
    </row>
    <row r="31" s="36" customFormat="true" ht="30" hidden="false" customHeight="true" outlineLevel="0" collapsed="false">
      <c r="B31" s="37" t="s">
        <v>45</v>
      </c>
      <c r="C31" s="53" t="s">
        <v>59</v>
      </c>
      <c r="D31" s="53"/>
      <c r="E31" s="53"/>
      <c r="F31" s="53"/>
      <c r="G31" s="55"/>
      <c r="H31" s="55"/>
      <c r="I31" s="55"/>
      <c r="J31" s="55"/>
      <c r="K31" s="32"/>
      <c r="L31" s="33"/>
    </row>
    <row r="32" s="36" customFormat="true" ht="30" hidden="false" customHeight="true" outlineLevel="0" collapsed="false">
      <c r="B32" s="37" t="s">
        <v>47</v>
      </c>
      <c r="C32" s="53" t="s">
        <v>60</v>
      </c>
      <c r="D32" s="53"/>
      <c r="E32" s="53"/>
      <c r="F32" s="53"/>
      <c r="G32" s="55"/>
      <c r="H32" s="55"/>
      <c r="I32" s="55"/>
      <c r="J32" s="55"/>
      <c r="K32" s="32"/>
      <c r="L32" s="33"/>
    </row>
    <row r="33" s="36" customFormat="true" ht="30" hidden="false" customHeight="true" outlineLevel="0" collapsed="false">
      <c r="B33" s="37" t="s">
        <v>49</v>
      </c>
      <c r="C33" s="53" t="s">
        <v>61</v>
      </c>
      <c r="D33" s="53"/>
      <c r="E33" s="53"/>
      <c r="F33" s="53"/>
      <c r="G33" s="54"/>
      <c r="H33" s="54"/>
      <c r="I33" s="54"/>
      <c r="J33" s="54"/>
      <c r="K33" s="32"/>
      <c r="L33" s="33"/>
    </row>
    <row r="34" s="36" customFormat="true" ht="30" hidden="false" customHeight="true" outlineLevel="0" collapsed="false">
      <c r="B34" s="37" t="s">
        <v>51</v>
      </c>
      <c r="C34" s="53" t="s">
        <v>62</v>
      </c>
      <c r="D34" s="53"/>
      <c r="E34" s="53"/>
      <c r="F34" s="53"/>
      <c r="G34" s="55"/>
      <c r="H34" s="55"/>
      <c r="I34" s="55"/>
      <c r="J34" s="55"/>
      <c r="K34" s="32"/>
      <c r="L34" s="33"/>
    </row>
    <row r="35" s="36" customFormat="true" ht="12" hidden="false" customHeight="true" outlineLevel="0" collapsed="false">
      <c r="B35" s="56"/>
      <c r="C35" s="57"/>
      <c r="D35" s="57"/>
      <c r="E35" s="57"/>
      <c r="F35" s="57"/>
      <c r="G35" s="57"/>
      <c r="H35" s="57"/>
      <c r="I35" s="57"/>
      <c r="J35" s="57"/>
    </row>
    <row r="36" customFormat="false" ht="24.75" hidden="false" customHeight="true" outlineLevel="0" collapsed="false">
      <c r="B36" s="58" t="s">
        <v>63</v>
      </c>
      <c r="C36" s="58"/>
      <c r="D36" s="58"/>
      <c r="E36" s="58"/>
      <c r="F36" s="58"/>
      <c r="G36" s="58"/>
      <c r="H36" s="58"/>
      <c r="I36" s="58"/>
      <c r="J36" s="58"/>
      <c r="K36" s="58"/>
      <c r="L36" s="58"/>
    </row>
    <row r="37" customFormat="false" ht="24.75" hidden="false" customHeight="true" outlineLevel="0" collapsed="false">
      <c r="B37" s="59" t="n">
        <v>1</v>
      </c>
      <c r="C37" s="60" t="s">
        <v>64</v>
      </c>
      <c r="D37" s="60"/>
      <c r="E37" s="60"/>
      <c r="F37" s="60" t="s">
        <v>65</v>
      </c>
      <c r="G37" s="60" t="str">
        <f aca="false">E18</f>
        <v>Técnico em Mecânica de
Refrigeração</v>
      </c>
      <c r="H37" s="60"/>
      <c r="I37" s="60" t="str">
        <f aca="false">E19</f>
        <v>Técnico em
Eletromecânica</v>
      </c>
      <c r="J37" s="60"/>
      <c r="K37" s="60" t="str">
        <f aca="false">E20</f>
        <v>Ajudante Geral</v>
      </c>
      <c r="L37" s="60"/>
    </row>
    <row r="38" customFormat="false" ht="24.75" hidden="false" customHeight="true" outlineLevel="0" collapsed="false">
      <c r="B38" s="61" t="s">
        <v>35</v>
      </c>
      <c r="C38" s="38" t="s">
        <v>66</v>
      </c>
      <c r="D38" s="38"/>
      <c r="E38" s="38"/>
      <c r="F38" s="61" t="s">
        <v>67</v>
      </c>
      <c r="G38" s="62" t="n">
        <v>2500</v>
      </c>
      <c r="H38" s="62"/>
      <c r="I38" s="62" t="n">
        <v>0</v>
      </c>
      <c r="J38" s="62"/>
      <c r="K38" s="62" t="n">
        <v>0</v>
      </c>
      <c r="L38" s="62"/>
    </row>
    <row r="39" customFormat="false" ht="24.75" hidden="false" customHeight="true" outlineLevel="0" collapsed="false">
      <c r="B39" s="61" t="s">
        <v>37</v>
      </c>
      <c r="C39" s="38" t="s">
        <v>68</v>
      </c>
      <c r="D39" s="38"/>
      <c r="E39" s="38"/>
      <c r="F39" s="63" t="n">
        <v>0</v>
      </c>
      <c r="G39" s="64" t="n">
        <f aca="false">TRUNC(G38*$F$39,2)</f>
        <v>0</v>
      </c>
      <c r="H39" s="64"/>
      <c r="I39" s="64" t="n">
        <f aca="false">TRUNC(I38*$F$39,2)</f>
        <v>0</v>
      </c>
      <c r="J39" s="64"/>
      <c r="K39" s="64" t="n">
        <f aca="false">TRUNC(K38*$F$39,2)</f>
        <v>0</v>
      </c>
      <c r="L39" s="64"/>
    </row>
    <row r="40" customFormat="false" ht="24.75" hidden="false" customHeight="true" outlineLevel="0" collapsed="false">
      <c r="B40" s="61" t="s">
        <v>40</v>
      </c>
      <c r="C40" s="38" t="s">
        <v>69</v>
      </c>
      <c r="D40" s="38"/>
      <c r="E40" s="38"/>
      <c r="F40" s="63" t="n">
        <v>0</v>
      </c>
      <c r="G40" s="64" t="n">
        <f aca="false">TRUNC($G$25*$F$40,2)</f>
        <v>0</v>
      </c>
      <c r="H40" s="64"/>
      <c r="I40" s="64" t="n">
        <f aca="false">TRUNC($G$25*$F$40,2)</f>
        <v>0</v>
      </c>
      <c r="J40" s="64"/>
      <c r="K40" s="64" t="n">
        <f aca="false">TRUNC($G$25*$F$40,2)</f>
        <v>0</v>
      </c>
      <c r="L40" s="64"/>
    </row>
    <row r="41" customFormat="false" ht="24.75" hidden="false" customHeight="true" outlineLevel="0" collapsed="false">
      <c r="B41" s="61" t="s">
        <v>45</v>
      </c>
      <c r="C41" s="38" t="s">
        <v>70</v>
      </c>
      <c r="D41" s="38"/>
      <c r="E41" s="38"/>
      <c r="F41" s="63" t="n">
        <v>0</v>
      </c>
      <c r="G41" s="64" t="n">
        <f aca="false">TRUNC((($F$41*((G38+G39)/$G$22))*0.2),2)</f>
        <v>0</v>
      </c>
      <c r="H41" s="64"/>
      <c r="I41" s="64" t="n">
        <f aca="false">TRUNC((($F$41*((I38+I39)/$G$22))*0.2),2)</f>
        <v>0</v>
      </c>
      <c r="J41" s="64"/>
      <c r="K41" s="64" t="n">
        <f aca="false">TRUNC((($F$41*((K38+K39)/$G$22))*0.2),2)</f>
        <v>0</v>
      </c>
      <c r="L41" s="64"/>
    </row>
    <row r="42" customFormat="false" ht="24.75" hidden="false" customHeight="true" outlineLevel="0" collapsed="false">
      <c r="B42" s="61" t="s">
        <v>47</v>
      </c>
      <c r="C42" s="38" t="s">
        <v>71</v>
      </c>
      <c r="D42" s="38"/>
      <c r="E42" s="38"/>
      <c r="F42" s="65" t="n">
        <v>0</v>
      </c>
      <c r="G42" s="64" t="n">
        <f aca="false">TRUNC(($F$42*((G38+G39)/$G$22)),2)</f>
        <v>0</v>
      </c>
      <c r="H42" s="64"/>
      <c r="I42" s="64" t="n">
        <f aca="false">TRUNC(($F$42*((I38+I39)/$G$22)),2)</f>
        <v>0</v>
      </c>
      <c r="J42" s="64"/>
      <c r="K42" s="64" t="n">
        <f aca="false">TRUNC(($F$42*((K38+K39)/$G$22)),2)</f>
        <v>0</v>
      </c>
      <c r="L42" s="64"/>
    </row>
    <row r="43" customFormat="false" ht="24.75" hidden="false" customHeight="true" outlineLevel="0" collapsed="false">
      <c r="B43" s="61" t="s">
        <v>49</v>
      </c>
      <c r="C43" s="38" t="s">
        <v>72</v>
      </c>
      <c r="D43" s="38"/>
      <c r="E43" s="38"/>
      <c r="F43" s="66" t="n">
        <v>0</v>
      </c>
      <c r="G43" s="67"/>
      <c r="H43" s="67"/>
      <c r="I43" s="67"/>
      <c r="J43" s="67"/>
      <c r="K43" s="67"/>
      <c r="L43" s="67"/>
    </row>
    <row r="44" customFormat="false" ht="24.75" hidden="false" customHeight="true" outlineLevel="0" collapsed="false">
      <c r="B44" s="61" t="s">
        <v>49</v>
      </c>
      <c r="C44" s="68" t="s">
        <v>73</v>
      </c>
      <c r="D44" s="68"/>
      <c r="E44" s="68"/>
      <c r="F44" s="69" t="s">
        <v>67</v>
      </c>
      <c r="G44" s="62" t="n">
        <v>0</v>
      </c>
      <c r="H44" s="62"/>
      <c r="I44" s="62" t="n">
        <v>0</v>
      </c>
      <c r="J44" s="62"/>
      <c r="K44" s="62" t="n">
        <v>0</v>
      </c>
      <c r="L44" s="62"/>
    </row>
    <row r="45" s="70" customFormat="true" ht="24.75" hidden="false" customHeight="true" outlineLevel="0" collapsed="false">
      <c r="B45" s="71" t="s">
        <v>74</v>
      </c>
      <c r="C45" s="71"/>
      <c r="D45" s="71"/>
      <c r="E45" s="71"/>
      <c r="F45" s="71" t="s">
        <v>67</v>
      </c>
      <c r="G45" s="72" t="n">
        <f aca="false">SUM(G38:G44)</f>
        <v>2500</v>
      </c>
      <c r="H45" s="72"/>
      <c r="I45" s="72" t="n">
        <f aca="false">SUM(I38:I44)</f>
        <v>0</v>
      </c>
      <c r="J45" s="72"/>
      <c r="K45" s="72" t="n">
        <f aca="false">SUM(K38:K44)</f>
        <v>0</v>
      </c>
      <c r="L45" s="72"/>
    </row>
    <row r="46" s="36" customFormat="true" ht="24.75" hidden="false" customHeight="true" outlineLevel="0" collapsed="false">
      <c r="B46" s="73" t="s">
        <v>75</v>
      </c>
      <c r="C46" s="73"/>
      <c r="D46" s="73"/>
      <c r="E46" s="73"/>
      <c r="F46" s="73"/>
      <c r="G46" s="73"/>
      <c r="H46" s="73"/>
      <c r="I46" s="73"/>
      <c r="J46" s="73"/>
      <c r="K46" s="73"/>
      <c r="L46" s="73"/>
    </row>
    <row r="47" s="74" customFormat="true" ht="12" hidden="false" customHeight="true" outlineLevel="0" collapsed="false">
      <c r="B47" s="75"/>
      <c r="C47" s="76"/>
      <c r="D47" s="76"/>
      <c r="E47" s="76"/>
      <c r="G47" s="75"/>
      <c r="H47" s="75"/>
      <c r="I47" s="75"/>
      <c r="J47" s="75"/>
    </row>
    <row r="48" customFormat="false" ht="24.75" hidden="false" customHeight="true" outlineLevel="0" collapsed="false">
      <c r="B48" s="77" t="s">
        <v>76</v>
      </c>
      <c r="C48" s="77"/>
      <c r="D48" s="77"/>
      <c r="E48" s="77"/>
      <c r="F48" s="77"/>
      <c r="G48" s="77"/>
      <c r="H48" s="77"/>
      <c r="I48" s="77"/>
      <c r="J48" s="77"/>
      <c r="K48" s="77"/>
      <c r="L48" s="77"/>
    </row>
    <row r="49" s="74" customFormat="true" ht="6" hidden="false" customHeight="true" outlineLevel="0" collapsed="false">
      <c r="B49" s="78"/>
      <c r="C49" s="79"/>
      <c r="D49" s="79"/>
      <c r="E49" s="79"/>
      <c r="F49" s="80"/>
      <c r="G49" s="81"/>
      <c r="H49" s="81"/>
      <c r="I49" s="81"/>
      <c r="J49" s="81"/>
      <c r="K49" s="80"/>
      <c r="L49" s="82"/>
    </row>
    <row r="50" customFormat="false" ht="24.75" hidden="false" customHeight="true" outlineLevel="0" collapsed="false">
      <c r="B50" s="83" t="s">
        <v>77</v>
      </c>
      <c r="C50" s="83"/>
      <c r="D50" s="83"/>
      <c r="E50" s="83"/>
      <c r="F50" s="83"/>
      <c r="G50" s="83"/>
      <c r="H50" s="83"/>
      <c r="I50" s="83"/>
      <c r="J50" s="83"/>
      <c r="K50" s="83"/>
      <c r="L50" s="83"/>
    </row>
    <row r="51" customFormat="false" ht="24.75" hidden="false" customHeight="true" outlineLevel="0" collapsed="false">
      <c r="B51" s="59" t="s">
        <v>78</v>
      </c>
      <c r="C51" s="60" t="s">
        <v>79</v>
      </c>
      <c r="D51" s="60"/>
      <c r="E51" s="60"/>
      <c r="F51" s="60" t="s">
        <v>65</v>
      </c>
      <c r="G51" s="60" t="str">
        <f aca="false">$G$37</f>
        <v>Técnico em Mecânica de
Refrigeração</v>
      </c>
      <c r="H51" s="60"/>
      <c r="I51" s="60" t="str">
        <f aca="false">$I$37</f>
        <v>Técnico em
Eletromecânica</v>
      </c>
      <c r="J51" s="60"/>
      <c r="K51" s="60" t="str">
        <f aca="false">$K$37</f>
        <v>Ajudante Geral</v>
      </c>
      <c r="L51" s="60"/>
    </row>
    <row r="52" customFormat="false" ht="24.75" hidden="false" customHeight="true" outlineLevel="0" collapsed="false">
      <c r="B52" s="61" t="s">
        <v>35</v>
      </c>
      <c r="C52" s="38" t="s">
        <v>80</v>
      </c>
      <c r="D52" s="38"/>
      <c r="E52" s="38"/>
      <c r="F52" s="84" t="n">
        <v>0.0893</v>
      </c>
      <c r="G52" s="64" t="n">
        <f aca="false">TRUNC(G45*$F$52,2)</f>
        <v>223.25</v>
      </c>
      <c r="H52" s="64"/>
      <c r="I52" s="64" t="n">
        <f aca="false">TRUNC(I45*$F$52,2)</f>
        <v>0</v>
      </c>
      <c r="J52" s="64"/>
      <c r="K52" s="64" t="n">
        <f aca="false">TRUNC(K45*$F$52,2)</f>
        <v>0</v>
      </c>
      <c r="L52" s="64"/>
    </row>
    <row r="53" customFormat="false" ht="24.75" hidden="false" customHeight="true" outlineLevel="0" collapsed="false">
      <c r="B53" s="61" t="s">
        <v>37</v>
      </c>
      <c r="C53" s="38" t="s">
        <v>81</v>
      </c>
      <c r="D53" s="38"/>
      <c r="E53" s="38"/>
      <c r="F53" s="84" t="n">
        <v>0.0298</v>
      </c>
      <c r="G53" s="64" t="n">
        <f aca="false">TRUNC(G45*$F$53,2)</f>
        <v>74.5</v>
      </c>
      <c r="H53" s="64"/>
      <c r="I53" s="64" t="n">
        <f aca="false">TRUNC(I45*$F$53,2)</f>
        <v>0</v>
      </c>
      <c r="J53" s="64"/>
      <c r="K53" s="64" t="n">
        <f aca="false">TRUNC(K45*$F$53,2)</f>
        <v>0</v>
      </c>
      <c r="L53" s="64"/>
    </row>
    <row r="54" s="70" customFormat="true" ht="24.75" hidden="false" customHeight="true" outlineLevel="0" collapsed="false">
      <c r="B54" s="60" t="s">
        <v>82</v>
      </c>
      <c r="C54" s="60"/>
      <c r="D54" s="60"/>
      <c r="E54" s="60"/>
      <c r="F54" s="85" t="n">
        <f aca="false">SUM(F52:F53)</f>
        <v>0.1191</v>
      </c>
      <c r="G54" s="72" t="n">
        <f aca="false">SUM(G52:G53)</f>
        <v>297.75</v>
      </c>
      <c r="H54" s="72"/>
      <c r="I54" s="72" t="n">
        <f aca="false">SUM(I52:I53)</f>
        <v>0</v>
      </c>
      <c r="J54" s="72"/>
      <c r="K54" s="72" t="n">
        <f aca="false">SUM(K52:K53)</f>
        <v>0</v>
      </c>
      <c r="L54" s="72"/>
    </row>
    <row r="55" s="36" customFormat="true" ht="41.25" hidden="false" customHeight="true" outlineLevel="0" collapsed="false">
      <c r="B55" s="86" t="s">
        <v>83</v>
      </c>
      <c r="C55" s="86"/>
      <c r="D55" s="86"/>
      <c r="E55" s="86"/>
      <c r="F55" s="86"/>
      <c r="G55" s="86"/>
      <c r="H55" s="86"/>
      <c r="I55" s="86"/>
      <c r="J55" s="86"/>
      <c r="K55" s="86"/>
      <c r="L55" s="86"/>
    </row>
    <row r="56" s="74" customFormat="true" ht="6" hidden="false" customHeight="true" outlineLevel="0" collapsed="false">
      <c r="B56" s="75"/>
      <c r="C56" s="76"/>
      <c r="D56" s="76"/>
      <c r="E56" s="76"/>
      <c r="G56" s="75"/>
      <c r="H56" s="75"/>
      <c r="I56" s="75"/>
      <c r="J56" s="75"/>
    </row>
    <row r="57" customFormat="false" ht="24.75" hidden="false" customHeight="true" outlineLevel="0" collapsed="false">
      <c r="B57" s="35" t="s">
        <v>84</v>
      </c>
      <c r="C57" s="35"/>
      <c r="D57" s="35"/>
      <c r="E57" s="35"/>
      <c r="F57" s="35"/>
      <c r="G57" s="35"/>
      <c r="H57" s="35"/>
      <c r="I57" s="35"/>
      <c r="J57" s="35"/>
      <c r="K57" s="35"/>
      <c r="L57" s="35"/>
    </row>
    <row r="58" s="74" customFormat="true" ht="6" hidden="false" customHeight="true" outlineLevel="0" collapsed="false">
      <c r="B58" s="75"/>
      <c r="C58" s="76"/>
      <c r="D58" s="76"/>
      <c r="E58" s="76"/>
      <c r="G58" s="75"/>
      <c r="H58" s="75"/>
      <c r="I58" s="75"/>
      <c r="J58" s="75"/>
    </row>
    <row r="59" customFormat="false" ht="24.75" hidden="false" customHeight="true" outlineLevel="0" collapsed="false">
      <c r="B59" s="60" t="s">
        <v>85</v>
      </c>
      <c r="C59" s="60"/>
      <c r="D59" s="60"/>
      <c r="E59" s="60"/>
      <c r="F59" s="60"/>
      <c r="G59" s="60" t="str">
        <f aca="false">$G$37</f>
        <v>Técnico em Mecânica de
Refrigeração</v>
      </c>
      <c r="H59" s="60"/>
      <c r="I59" s="60" t="str">
        <f aca="false">$I$37</f>
        <v>Técnico em
Eletromecânica</v>
      </c>
      <c r="J59" s="60"/>
      <c r="K59" s="60" t="str">
        <f aca="false">$K$37</f>
        <v>Ajudante Geral</v>
      </c>
      <c r="L59" s="60"/>
    </row>
    <row r="60" customFormat="false" ht="24.75" hidden="false" customHeight="true" outlineLevel="0" collapsed="false">
      <c r="B60" s="87" t="s">
        <v>86</v>
      </c>
      <c r="C60" s="87"/>
      <c r="D60" s="87"/>
      <c r="E60" s="87"/>
      <c r="F60" s="87"/>
      <c r="G60" s="88" t="n">
        <f aca="false">G45</f>
        <v>2500</v>
      </c>
      <c r="H60" s="88"/>
      <c r="I60" s="88" t="n">
        <f aca="false">I45</f>
        <v>0</v>
      </c>
      <c r="J60" s="88"/>
      <c r="K60" s="88" t="n">
        <f aca="false">K45</f>
        <v>0</v>
      </c>
      <c r="L60" s="88"/>
    </row>
    <row r="61" customFormat="false" ht="24.75" hidden="false" customHeight="true" outlineLevel="0" collapsed="false">
      <c r="B61" s="87" t="s">
        <v>87</v>
      </c>
      <c r="C61" s="87"/>
      <c r="D61" s="87"/>
      <c r="E61" s="87"/>
      <c r="F61" s="87"/>
      <c r="G61" s="88" t="n">
        <f aca="false">G54</f>
        <v>297.75</v>
      </c>
      <c r="H61" s="88"/>
      <c r="I61" s="88" t="n">
        <f aca="false">I54</f>
        <v>0</v>
      </c>
      <c r="J61" s="88"/>
      <c r="K61" s="88" t="n">
        <f aca="false">K54</f>
        <v>0</v>
      </c>
      <c r="L61" s="88"/>
    </row>
    <row r="62" customFormat="false" ht="24.75" hidden="false" customHeight="true" outlineLevel="0" collapsed="false">
      <c r="B62" s="60" t="s">
        <v>88</v>
      </c>
      <c r="C62" s="60"/>
      <c r="D62" s="60"/>
      <c r="E62" s="60"/>
      <c r="F62" s="60"/>
      <c r="G62" s="72" t="n">
        <f aca="false">SUM(G60:G61)</f>
        <v>2797.75</v>
      </c>
      <c r="H62" s="72"/>
      <c r="I62" s="72" t="n">
        <f aca="false">SUM(I60:I61)</f>
        <v>0</v>
      </c>
      <c r="J62" s="72"/>
      <c r="K62" s="72" t="n">
        <f aca="false">SUM(K60:K61)</f>
        <v>0</v>
      </c>
      <c r="L62" s="72"/>
    </row>
    <row r="63" s="74" customFormat="true" ht="6" hidden="false" customHeight="true" outlineLevel="0" collapsed="false">
      <c r="B63" s="75"/>
      <c r="C63" s="76"/>
      <c r="D63" s="76"/>
      <c r="E63" s="76"/>
      <c r="G63" s="75"/>
      <c r="H63" s="75"/>
      <c r="I63" s="75"/>
      <c r="J63" s="75"/>
    </row>
    <row r="64" s="74" customFormat="true" ht="24.75" hidden="false" customHeight="true" outlineLevel="0" collapsed="false">
      <c r="B64" s="89" t="s">
        <v>89</v>
      </c>
      <c r="C64" s="89"/>
      <c r="D64" s="89"/>
      <c r="E64" s="89"/>
      <c r="F64" s="89"/>
      <c r="G64" s="90" t="s">
        <v>90</v>
      </c>
      <c r="H64" s="89" t="s">
        <v>91</v>
      </c>
      <c r="I64" s="91" t="s">
        <v>92</v>
      </c>
      <c r="J64" s="91"/>
      <c r="K64" s="91"/>
      <c r="L64" s="91"/>
    </row>
    <row r="65" s="74" customFormat="true" ht="24.75" hidden="false" customHeight="true" outlineLevel="0" collapsed="false">
      <c r="B65" s="89"/>
      <c r="C65" s="89"/>
      <c r="D65" s="89"/>
      <c r="E65" s="89"/>
      <c r="F65" s="89"/>
      <c r="G65" s="90"/>
      <c r="H65" s="89" t="s">
        <v>93</v>
      </c>
      <c r="I65" s="91" t="s">
        <v>94</v>
      </c>
      <c r="J65" s="91"/>
      <c r="K65" s="91"/>
      <c r="L65" s="91"/>
    </row>
    <row r="66" s="74" customFormat="true" ht="24.75" hidden="false" customHeight="true" outlineLevel="0" collapsed="false">
      <c r="B66" s="89"/>
      <c r="C66" s="89"/>
      <c r="D66" s="89"/>
      <c r="E66" s="89"/>
      <c r="F66" s="89"/>
      <c r="G66" s="90"/>
      <c r="H66" s="89" t="s">
        <v>95</v>
      </c>
      <c r="I66" s="91" t="s">
        <v>96</v>
      </c>
      <c r="J66" s="91"/>
      <c r="K66" s="91"/>
      <c r="L66" s="91"/>
    </row>
    <row r="67" s="74" customFormat="true" ht="6" hidden="false" customHeight="true" outlineLevel="0" collapsed="false">
      <c r="B67" s="75"/>
      <c r="C67" s="76"/>
      <c r="D67" s="76"/>
      <c r="E67" s="76"/>
      <c r="G67" s="75"/>
      <c r="H67" s="75"/>
      <c r="I67" s="75"/>
      <c r="J67" s="75"/>
    </row>
    <row r="68" s="74" customFormat="true" ht="24.75" hidden="false" customHeight="true" outlineLevel="0" collapsed="false">
      <c r="B68" s="89" t="s">
        <v>97</v>
      </c>
      <c r="C68" s="89"/>
      <c r="D68" s="89"/>
      <c r="E68" s="89"/>
      <c r="F68" s="89"/>
      <c r="G68" s="92" t="s">
        <v>90</v>
      </c>
      <c r="H68" s="89" t="s">
        <v>98</v>
      </c>
      <c r="I68" s="92"/>
      <c r="J68" s="89" t="s">
        <v>99</v>
      </c>
      <c r="K68" s="89"/>
      <c r="L68" s="89"/>
    </row>
    <row r="69" s="74" customFormat="true" ht="24.75" hidden="false" customHeight="true" outlineLevel="0" collapsed="false">
      <c r="B69" s="89"/>
      <c r="C69" s="89"/>
      <c r="D69" s="89"/>
      <c r="E69" s="89"/>
      <c r="F69" s="89"/>
      <c r="G69" s="92"/>
      <c r="H69" s="89" t="s">
        <v>100</v>
      </c>
      <c r="I69" s="60"/>
      <c r="J69" s="89"/>
      <c r="K69" s="89"/>
      <c r="L69" s="89"/>
    </row>
    <row r="70" s="74" customFormat="true" ht="6" hidden="false" customHeight="true" outlineLevel="0" collapsed="false">
      <c r="B70" s="75"/>
      <c r="C70" s="76"/>
      <c r="D70" s="76"/>
      <c r="E70" s="76"/>
      <c r="G70" s="75"/>
      <c r="H70" s="75"/>
      <c r="I70" s="75"/>
      <c r="J70" s="75"/>
    </row>
    <row r="71" s="74" customFormat="true" ht="24.75" hidden="false" customHeight="true" outlineLevel="0" collapsed="false">
      <c r="B71" s="93" t="s">
        <v>101</v>
      </c>
      <c r="C71" s="93"/>
      <c r="D71" s="93"/>
      <c r="E71" s="93"/>
      <c r="F71" s="93"/>
      <c r="G71" s="94" t="n">
        <v>0.03</v>
      </c>
      <c r="H71" s="95" t="s">
        <v>102</v>
      </c>
      <c r="I71" s="95"/>
      <c r="J71" s="95"/>
      <c r="K71" s="95"/>
      <c r="L71" s="95"/>
    </row>
    <row r="72" s="74" customFormat="true" ht="24.75" hidden="false" customHeight="true" outlineLevel="0" collapsed="false">
      <c r="B72" s="93" t="s">
        <v>103</v>
      </c>
      <c r="C72" s="93"/>
      <c r="D72" s="93"/>
      <c r="E72" s="93"/>
      <c r="F72" s="93"/>
      <c r="G72" s="92" t="n">
        <v>0.8448</v>
      </c>
      <c r="H72" s="96" t="s">
        <v>104</v>
      </c>
      <c r="I72" s="96"/>
      <c r="J72" s="96"/>
      <c r="K72" s="96"/>
      <c r="L72" s="96"/>
    </row>
    <row r="73" s="74" customFormat="true" ht="6" hidden="false" customHeight="true" outlineLevel="0" collapsed="false">
      <c r="B73" s="75"/>
      <c r="C73" s="76"/>
      <c r="D73" s="76"/>
      <c r="E73" s="76"/>
      <c r="G73" s="75"/>
      <c r="H73" s="75"/>
      <c r="I73" s="75"/>
      <c r="J73" s="75"/>
    </row>
    <row r="74" customFormat="false" ht="24.75" hidden="false" customHeight="true" outlineLevel="0" collapsed="false">
      <c r="B74" s="59" t="s">
        <v>105</v>
      </c>
      <c r="C74" s="60" t="s">
        <v>106</v>
      </c>
      <c r="D74" s="60"/>
      <c r="E74" s="60"/>
      <c r="F74" s="60" t="s">
        <v>65</v>
      </c>
      <c r="G74" s="60" t="str">
        <f aca="false">$G$37</f>
        <v>Técnico em Mecânica de
Refrigeração</v>
      </c>
      <c r="H74" s="60"/>
      <c r="I74" s="60" t="str">
        <f aca="false">$I$37</f>
        <v>Técnico em
Eletromecânica</v>
      </c>
      <c r="J74" s="60"/>
      <c r="K74" s="60" t="str">
        <f aca="false">$K$37</f>
        <v>Ajudante Geral</v>
      </c>
      <c r="L74" s="60"/>
    </row>
    <row r="75" customFormat="false" ht="24.75" hidden="false" customHeight="true" outlineLevel="0" collapsed="false">
      <c r="B75" s="61" t="s">
        <v>35</v>
      </c>
      <c r="C75" s="38" t="s">
        <v>107</v>
      </c>
      <c r="D75" s="38"/>
      <c r="E75" s="38"/>
      <c r="F75" s="97" t="n">
        <v>0</v>
      </c>
      <c r="G75" s="64" t="n">
        <f aca="false">TRUNC(G62*$F$75,2)</f>
        <v>0</v>
      </c>
      <c r="H75" s="64"/>
      <c r="I75" s="64" t="n">
        <f aca="false">TRUNC(I62*$F$75,2)</f>
        <v>0</v>
      </c>
      <c r="J75" s="64"/>
      <c r="K75" s="64" t="n">
        <f aca="false">TRUNC(K62*$F$75,2)</f>
        <v>0</v>
      </c>
      <c r="L75" s="64"/>
    </row>
    <row r="76" customFormat="false" ht="24.75" hidden="false" customHeight="true" outlineLevel="0" collapsed="false">
      <c r="B76" s="61" t="s">
        <v>37</v>
      </c>
      <c r="C76" s="38" t="s">
        <v>108</v>
      </c>
      <c r="D76" s="38"/>
      <c r="E76" s="38"/>
      <c r="F76" s="98" t="n">
        <f aca="false">IF(G66="",0.025,0)</f>
        <v>0.025</v>
      </c>
      <c r="G76" s="64" t="n">
        <f aca="false">TRUNC(G62*$F$76,2)</f>
        <v>69.94</v>
      </c>
      <c r="H76" s="64"/>
      <c r="I76" s="64" t="n">
        <f aca="false">TRUNC(I62*$F$76,2)</f>
        <v>0</v>
      </c>
      <c r="J76" s="64"/>
      <c r="K76" s="64" t="n">
        <f aca="false">TRUNC(K62*$F$76,2)</f>
        <v>0</v>
      </c>
      <c r="L76" s="64"/>
    </row>
    <row r="77" customFormat="false" ht="24.75" hidden="false" customHeight="true" outlineLevel="0" collapsed="false">
      <c r="B77" s="61" t="s">
        <v>40</v>
      </c>
      <c r="C77" s="38" t="s">
        <v>109</v>
      </c>
      <c r="D77" s="38"/>
      <c r="E77" s="38"/>
      <c r="F77" s="98" t="n">
        <f aca="false">IF(G71&lt;&gt;"",IF(G72&lt;&gt;"",G71*G72,0),0)</f>
        <v>0.025344</v>
      </c>
      <c r="G77" s="64" t="n">
        <f aca="false">TRUNC(G62*$F$77,2)</f>
        <v>70.9</v>
      </c>
      <c r="H77" s="64"/>
      <c r="I77" s="64" t="n">
        <f aca="false">TRUNC(I62*$F$77,2)</f>
        <v>0</v>
      </c>
      <c r="J77" s="64"/>
      <c r="K77" s="64" t="n">
        <f aca="false">TRUNC(K62*$F$77,2)</f>
        <v>0</v>
      </c>
      <c r="L77" s="64"/>
    </row>
    <row r="78" customFormat="false" ht="24.75" hidden="false" customHeight="true" outlineLevel="0" collapsed="false">
      <c r="B78" s="61" t="s">
        <v>45</v>
      </c>
      <c r="C78" s="38" t="s">
        <v>110</v>
      </c>
      <c r="D78" s="38"/>
      <c r="E78" s="38"/>
      <c r="F78" s="98" t="n">
        <f aca="false">IF(G66="",0.015,0)</f>
        <v>0.015</v>
      </c>
      <c r="G78" s="64" t="n">
        <f aca="false">TRUNC(G62*$F$78,2)</f>
        <v>41.96</v>
      </c>
      <c r="H78" s="64"/>
      <c r="I78" s="64" t="n">
        <f aca="false">TRUNC(I62*$F$78,2)</f>
        <v>0</v>
      </c>
      <c r="J78" s="64"/>
      <c r="K78" s="64" t="n">
        <f aca="false">TRUNC(K62*$F$78,2)</f>
        <v>0</v>
      </c>
      <c r="L78" s="64"/>
    </row>
    <row r="79" customFormat="false" ht="24.75" hidden="false" customHeight="true" outlineLevel="0" collapsed="false">
      <c r="B79" s="61" t="s">
        <v>47</v>
      </c>
      <c r="C79" s="38" t="s">
        <v>111</v>
      </c>
      <c r="D79" s="38"/>
      <c r="E79" s="38"/>
      <c r="F79" s="98" t="n">
        <f aca="false">IF(G66="",0.01,0)</f>
        <v>0.01</v>
      </c>
      <c r="G79" s="64" t="n">
        <f aca="false">TRUNC(G62*$F$79,2)</f>
        <v>27.97</v>
      </c>
      <c r="H79" s="64"/>
      <c r="I79" s="64" t="n">
        <f aca="false">TRUNC(I62*$F$79,2)</f>
        <v>0</v>
      </c>
      <c r="J79" s="64"/>
      <c r="K79" s="64" t="n">
        <f aca="false">TRUNC(K62*$F$79,2)</f>
        <v>0</v>
      </c>
      <c r="L79" s="64"/>
    </row>
    <row r="80" customFormat="false" ht="24.75" hidden="false" customHeight="true" outlineLevel="0" collapsed="false">
      <c r="B80" s="61" t="s">
        <v>49</v>
      </c>
      <c r="C80" s="38" t="s">
        <v>112</v>
      </c>
      <c r="D80" s="38"/>
      <c r="E80" s="38"/>
      <c r="F80" s="98" t="n">
        <f aca="false">IF(G66="",0.006,0)</f>
        <v>0.006</v>
      </c>
      <c r="G80" s="64" t="n">
        <f aca="false">TRUNC(G62*$F$80,2)</f>
        <v>16.78</v>
      </c>
      <c r="H80" s="64"/>
      <c r="I80" s="64" t="n">
        <f aca="false">TRUNC(I62*$F$80,2)</f>
        <v>0</v>
      </c>
      <c r="J80" s="64"/>
      <c r="K80" s="64" t="n">
        <f aca="false">TRUNC(K62*$F$80,2)</f>
        <v>0</v>
      </c>
      <c r="L80" s="64"/>
    </row>
    <row r="81" customFormat="false" ht="24.75" hidden="false" customHeight="true" outlineLevel="0" collapsed="false">
      <c r="B81" s="61" t="s">
        <v>51</v>
      </c>
      <c r="C81" s="38" t="s">
        <v>113</v>
      </c>
      <c r="D81" s="38"/>
      <c r="E81" s="38"/>
      <c r="F81" s="98" t="n">
        <f aca="false">IF(G66="",0.002,0)</f>
        <v>0.002</v>
      </c>
      <c r="G81" s="64" t="n">
        <f aca="false">TRUNC(G62*$F$81,2)</f>
        <v>5.59</v>
      </c>
      <c r="H81" s="64"/>
      <c r="I81" s="64" t="n">
        <f aca="false">TRUNC(I62*$F$81,2)</f>
        <v>0</v>
      </c>
      <c r="J81" s="64"/>
      <c r="K81" s="64" t="n">
        <f aca="false">TRUNC(K62*$F$81,2)</f>
        <v>0</v>
      </c>
      <c r="L81" s="64"/>
    </row>
    <row r="82" customFormat="false" ht="24.75" hidden="false" customHeight="true" outlineLevel="0" collapsed="false">
      <c r="B82" s="61" t="s">
        <v>53</v>
      </c>
      <c r="C82" s="38" t="s">
        <v>114</v>
      </c>
      <c r="D82" s="38"/>
      <c r="E82" s="38"/>
      <c r="F82" s="98" t="n">
        <v>0.08</v>
      </c>
      <c r="G82" s="64" t="n">
        <f aca="false">TRUNC(G62*$F$82,2)</f>
        <v>223.82</v>
      </c>
      <c r="H82" s="64"/>
      <c r="I82" s="64" t="n">
        <f aca="false">TRUNC(I62*$F$82,2)</f>
        <v>0</v>
      </c>
      <c r="J82" s="64"/>
      <c r="K82" s="64" t="n">
        <f aca="false">TRUNC(K62*$F$82,2)</f>
        <v>0</v>
      </c>
      <c r="L82" s="64"/>
    </row>
    <row r="83" s="70" customFormat="true" ht="33" hidden="false" customHeight="true" outlineLevel="0" collapsed="false">
      <c r="B83" s="99" t="s">
        <v>115</v>
      </c>
      <c r="C83" s="99"/>
      <c r="D83" s="99"/>
      <c r="E83" s="99"/>
      <c r="F83" s="85" t="n">
        <f aca="false">SUM(F75:F82)</f>
        <v>0.163344</v>
      </c>
      <c r="G83" s="72" t="n">
        <f aca="false">SUM(G75:G82)</f>
        <v>456.96</v>
      </c>
      <c r="H83" s="72"/>
      <c r="I83" s="72" t="n">
        <f aca="false">SUM(I75:I82)</f>
        <v>0</v>
      </c>
      <c r="J83" s="72"/>
      <c r="K83" s="72" t="n">
        <f aca="false">SUM(K75:K82)</f>
        <v>0</v>
      </c>
      <c r="L83" s="72"/>
    </row>
    <row r="84" s="36" customFormat="true" ht="45" hidden="false" customHeight="true" outlineLevel="0" collapsed="false">
      <c r="B84" s="100" t="s">
        <v>116</v>
      </c>
      <c r="C84" s="100"/>
      <c r="D84" s="100"/>
      <c r="E84" s="100"/>
      <c r="F84" s="100"/>
      <c r="G84" s="100"/>
      <c r="H84" s="100"/>
      <c r="I84" s="100"/>
      <c r="J84" s="100"/>
      <c r="K84" s="100"/>
      <c r="L84" s="100"/>
    </row>
    <row r="85" s="74" customFormat="true" ht="12" hidden="false" customHeight="true" outlineLevel="0" collapsed="false">
      <c r="C85" s="76"/>
      <c r="D85" s="76"/>
      <c r="E85" s="76"/>
      <c r="G85" s="75"/>
      <c r="H85" s="75"/>
      <c r="I85" s="75"/>
      <c r="J85" s="75"/>
    </row>
    <row r="86" customFormat="false" ht="24.75" hidden="false" customHeight="true" outlineLevel="0" collapsed="false">
      <c r="B86" s="35" t="s">
        <v>117</v>
      </c>
      <c r="C86" s="35"/>
      <c r="D86" s="35"/>
      <c r="E86" s="35"/>
      <c r="F86" s="35"/>
      <c r="G86" s="35"/>
      <c r="H86" s="35"/>
      <c r="I86" s="35"/>
      <c r="J86" s="35"/>
      <c r="K86" s="35"/>
      <c r="L86" s="35"/>
    </row>
    <row r="87" customFormat="false" ht="24.75" hidden="false" customHeight="true" outlineLevel="0" collapsed="false">
      <c r="B87" s="59" t="s">
        <v>118</v>
      </c>
      <c r="C87" s="60" t="s">
        <v>119</v>
      </c>
      <c r="D87" s="60"/>
      <c r="E87" s="60"/>
      <c r="F87" s="60" t="s">
        <v>65</v>
      </c>
      <c r="G87" s="60" t="str">
        <f aca="false">$G$37</f>
        <v>Técnico em Mecânica de
Refrigeração</v>
      </c>
      <c r="H87" s="60"/>
      <c r="I87" s="60" t="str">
        <f aca="false">$I$37</f>
        <v>Técnico em
Eletromecânica</v>
      </c>
      <c r="J87" s="60"/>
      <c r="K87" s="60" t="str">
        <f aca="false">$K$37</f>
        <v>Ajudante Geral</v>
      </c>
      <c r="L87" s="60"/>
    </row>
    <row r="88" customFormat="false" ht="24.75" hidden="false" customHeight="true" outlineLevel="0" collapsed="false">
      <c r="B88" s="61" t="s">
        <v>35</v>
      </c>
      <c r="C88" s="38" t="s">
        <v>120</v>
      </c>
      <c r="D88" s="38"/>
      <c r="E88" s="38"/>
      <c r="F88" s="101" t="n">
        <v>9.24</v>
      </c>
      <c r="G88" s="64" t="n">
        <f aca="false">IF($F$88="",0,IF(G38="",0,IF(TRUNC((($G$21*($F$88*2))-(G38*6%)),2)&lt;0,0,TRUNC((($G$21*($F$88*2))-(G38*6%)),2))))</f>
        <v>256.56</v>
      </c>
      <c r="H88" s="64"/>
      <c r="I88" s="64" t="n">
        <v>0</v>
      </c>
      <c r="J88" s="64"/>
      <c r="K88" s="64" t="n">
        <v>0</v>
      </c>
      <c r="L88" s="64"/>
    </row>
    <row r="89" customFormat="false" ht="24.75" hidden="false" customHeight="true" outlineLevel="0" collapsed="false">
      <c r="B89" s="61" t="s">
        <v>37</v>
      </c>
      <c r="C89" s="38" t="s">
        <v>121</v>
      </c>
      <c r="D89" s="38"/>
      <c r="E89" s="38"/>
      <c r="F89" s="101" t="n">
        <v>20.4</v>
      </c>
      <c r="G89" s="64" t="n">
        <f aca="false">IF(G38="",0,TRUNC(($G$21*$F$89),2))</f>
        <v>448.8</v>
      </c>
      <c r="H89" s="64"/>
      <c r="I89" s="64" t="n">
        <v>0</v>
      </c>
      <c r="J89" s="64"/>
      <c r="K89" s="64" t="n">
        <v>0</v>
      </c>
      <c r="L89" s="64"/>
    </row>
    <row r="90" customFormat="false" ht="24.75" hidden="false" customHeight="true" outlineLevel="0" collapsed="false">
      <c r="B90" s="61" t="s">
        <v>40</v>
      </c>
      <c r="C90" s="38" t="s">
        <v>122</v>
      </c>
      <c r="D90" s="38"/>
      <c r="E90" s="38"/>
      <c r="F90" s="63" t="s">
        <v>67</v>
      </c>
      <c r="G90" s="62"/>
      <c r="H90" s="62"/>
      <c r="I90" s="62"/>
      <c r="J90" s="62"/>
      <c r="K90" s="62"/>
      <c r="L90" s="62"/>
    </row>
    <row r="91" customFormat="false" ht="24.75" hidden="false" customHeight="true" outlineLevel="0" collapsed="false">
      <c r="B91" s="61" t="s">
        <v>45</v>
      </c>
      <c r="C91" s="68" t="s">
        <v>73</v>
      </c>
      <c r="D91" s="68"/>
      <c r="E91" s="68"/>
      <c r="F91" s="102" t="s">
        <v>123</v>
      </c>
      <c r="G91" s="62" t="n">
        <v>9.23</v>
      </c>
      <c r="H91" s="62"/>
      <c r="I91" s="62" t="n">
        <v>0</v>
      </c>
      <c r="J91" s="62"/>
      <c r="K91" s="62" t="n">
        <v>0</v>
      </c>
      <c r="L91" s="62"/>
    </row>
    <row r="92" s="70" customFormat="true" ht="24.75" hidden="false" customHeight="true" outlineLevel="0" collapsed="false">
      <c r="B92" s="60" t="s">
        <v>124</v>
      </c>
      <c r="C92" s="60"/>
      <c r="D92" s="60"/>
      <c r="E92" s="60"/>
      <c r="F92" s="85" t="s">
        <v>67</v>
      </c>
      <c r="G92" s="72" t="n">
        <f aca="false">SUM(G88:G91)</f>
        <v>714.59</v>
      </c>
      <c r="H92" s="72"/>
      <c r="I92" s="72" t="n">
        <f aca="false">SUM(I88:I91)</f>
        <v>0</v>
      </c>
      <c r="J92" s="72"/>
      <c r="K92" s="72" t="n">
        <f aca="false">SUM(K88:K91)</f>
        <v>0</v>
      </c>
      <c r="L92" s="72"/>
    </row>
    <row r="93" s="36" customFormat="true" ht="33" hidden="false" customHeight="true" outlineLevel="0" collapsed="false">
      <c r="B93" s="100" t="s">
        <v>125</v>
      </c>
      <c r="C93" s="100"/>
      <c r="D93" s="100"/>
      <c r="E93" s="100"/>
      <c r="F93" s="100"/>
      <c r="G93" s="100"/>
      <c r="H93" s="100"/>
      <c r="I93" s="100"/>
      <c r="J93" s="100"/>
      <c r="K93" s="100"/>
      <c r="L93" s="100"/>
    </row>
    <row r="94" s="74" customFormat="true" ht="12" hidden="false" customHeight="true" outlineLevel="0" collapsed="false">
      <c r="C94" s="76"/>
      <c r="D94" s="76"/>
      <c r="E94" s="76"/>
      <c r="G94" s="75"/>
      <c r="H94" s="75"/>
      <c r="I94" s="75"/>
      <c r="J94" s="75"/>
    </row>
    <row r="95" customFormat="false" ht="24.75" hidden="false" customHeight="true" outlineLevel="0" collapsed="false">
      <c r="B95" s="35" t="s">
        <v>126</v>
      </c>
      <c r="C95" s="35"/>
      <c r="D95" s="35"/>
      <c r="E95" s="35"/>
      <c r="F95" s="35"/>
      <c r="G95" s="35"/>
      <c r="H95" s="35"/>
      <c r="I95" s="35"/>
      <c r="J95" s="35"/>
      <c r="K95" s="35"/>
      <c r="L95" s="35"/>
    </row>
    <row r="96" customFormat="false" ht="24.75" hidden="false" customHeight="true" outlineLevel="0" collapsed="false">
      <c r="B96" s="59" t="n">
        <v>2</v>
      </c>
      <c r="C96" s="60" t="s">
        <v>127</v>
      </c>
      <c r="D96" s="60"/>
      <c r="E96" s="60"/>
      <c r="F96" s="60" t="s">
        <v>65</v>
      </c>
      <c r="G96" s="60" t="str">
        <f aca="false">$G$37</f>
        <v>Técnico em Mecânica de
Refrigeração</v>
      </c>
      <c r="H96" s="60"/>
      <c r="I96" s="60" t="str">
        <f aca="false">$I$37</f>
        <v>Técnico em
Eletromecânica</v>
      </c>
      <c r="J96" s="60"/>
      <c r="K96" s="60" t="str">
        <f aca="false">$K$37</f>
        <v>Ajudante Geral</v>
      </c>
      <c r="L96" s="60"/>
    </row>
    <row r="97" s="70" customFormat="true" ht="24.75" hidden="false" customHeight="true" outlineLevel="0" collapsed="false">
      <c r="B97" s="61" t="s">
        <v>78</v>
      </c>
      <c r="C97" s="38" t="s">
        <v>128</v>
      </c>
      <c r="D97" s="38"/>
      <c r="E97" s="38"/>
      <c r="F97" s="63" t="n">
        <f aca="false">F54</f>
        <v>0.1191</v>
      </c>
      <c r="G97" s="103" t="n">
        <f aca="false">G54</f>
        <v>297.75</v>
      </c>
      <c r="H97" s="103"/>
      <c r="I97" s="103" t="n">
        <f aca="false">I54</f>
        <v>0</v>
      </c>
      <c r="J97" s="103"/>
      <c r="K97" s="103" t="n">
        <f aca="false">K54</f>
        <v>0</v>
      </c>
      <c r="L97" s="103"/>
    </row>
    <row r="98" s="70" customFormat="true" ht="24.75" hidden="false" customHeight="true" outlineLevel="0" collapsed="false">
      <c r="B98" s="61" t="s">
        <v>105</v>
      </c>
      <c r="C98" s="38" t="s">
        <v>129</v>
      </c>
      <c r="D98" s="38"/>
      <c r="E98" s="38"/>
      <c r="F98" s="63" t="n">
        <f aca="false">F83</f>
        <v>0.163344</v>
      </c>
      <c r="G98" s="103" t="n">
        <f aca="false">G83</f>
        <v>456.96</v>
      </c>
      <c r="H98" s="103"/>
      <c r="I98" s="103" t="n">
        <f aca="false">I83</f>
        <v>0</v>
      </c>
      <c r="J98" s="103"/>
      <c r="K98" s="103" t="n">
        <f aca="false">K83</f>
        <v>0</v>
      </c>
      <c r="L98" s="103"/>
    </row>
    <row r="99" s="70" customFormat="true" ht="24.75" hidden="false" customHeight="true" outlineLevel="0" collapsed="false">
      <c r="B99" s="61" t="s">
        <v>118</v>
      </c>
      <c r="C99" s="38" t="s">
        <v>119</v>
      </c>
      <c r="D99" s="38"/>
      <c r="E99" s="38"/>
      <c r="F99" s="63" t="str">
        <f aca="false">F92</f>
        <v>-</v>
      </c>
      <c r="G99" s="103" t="n">
        <f aca="false">G92</f>
        <v>714.59</v>
      </c>
      <c r="H99" s="103"/>
      <c r="I99" s="103" t="n">
        <f aca="false">I92</f>
        <v>0</v>
      </c>
      <c r="J99" s="103"/>
      <c r="K99" s="103" t="n">
        <f aca="false">K92</f>
        <v>0</v>
      </c>
      <c r="L99" s="103"/>
    </row>
    <row r="100" s="70" customFormat="true" ht="24.75" hidden="false" customHeight="true" outlineLevel="0" collapsed="false">
      <c r="B100" s="60" t="s">
        <v>130</v>
      </c>
      <c r="C100" s="60"/>
      <c r="D100" s="60"/>
      <c r="E100" s="60"/>
      <c r="F100" s="85" t="n">
        <f aca="false">SUM(F97:F99)</f>
        <v>0.282444</v>
      </c>
      <c r="G100" s="72" t="n">
        <f aca="false">SUM(G97:G99)</f>
        <v>1469.3</v>
      </c>
      <c r="H100" s="72"/>
      <c r="I100" s="72" t="n">
        <f aca="false">SUM(I97:I99)</f>
        <v>0</v>
      </c>
      <c r="J100" s="72"/>
      <c r="K100" s="72" t="n">
        <f aca="false">SUM(K97:K99)</f>
        <v>0</v>
      </c>
      <c r="L100" s="72"/>
    </row>
    <row r="101" s="74" customFormat="true" ht="12" hidden="false" customHeight="true" outlineLevel="0" collapsed="false">
      <c r="C101" s="76"/>
      <c r="D101" s="76"/>
      <c r="E101" s="76"/>
      <c r="G101" s="75"/>
      <c r="H101" s="75"/>
      <c r="I101" s="75"/>
      <c r="J101" s="75"/>
    </row>
    <row r="102" customFormat="false" ht="24.75" hidden="false" customHeight="true" outlineLevel="0" collapsed="false">
      <c r="B102" s="104" t="s">
        <v>131</v>
      </c>
      <c r="C102" s="104"/>
      <c r="D102" s="104"/>
      <c r="E102" s="104"/>
      <c r="F102" s="104"/>
      <c r="G102" s="104"/>
      <c r="H102" s="104"/>
      <c r="I102" s="104"/>
      <c r="J102" s="104"/>
      <c r="K102" s="104"/>
      <c r="L102" s="104"/>
    </row>
    <row r="103" customFormat="false" ht="24.75" hidden="false" customHeight="true" outlineLevel="0" collapsed="false">
      <c r="B103" s="59" t="n">
        <v>3</v>
      </c>
      <c r="C103" s="60" t="s">
        <v>132</v>
      </c>
      <c r="D103" s="60"/>
      <c r="E103" s="60"/>
      <c r="F103" s="60" t="s">
        <v>65</v>
      </c>
      <c r="G103" s="60" t="str">
        <f aca="false">$G$37</f>
        <v>Técnico em Mecânica de
Refrigeração</v>
      </c>
      <c r="H103" s="60"/>
      <c r="I103" s="60" t="str">
        <f aca="false">$I$37</f>
        <v>Técnico em
Eletromecânica</v>
      </c>
      <c r="J103" s="60"/>
      <c r="K103" s="60" t="str">
        <f aca="false">$K$37</f>
        <v>Ajudante Geral</v>
      </c>
      <c r="L103" s="60"/>
    </row>
    <row r="104" customFormat="false" ht="24.75" hidden="false" customHeight="true" outlineLevel="0" collapsed="false">
      <c r="B104" s="61" t="s">
        <v>35</v>
      </c>
      <c r="C104" s="38" t="s">
        <v>133</v>
      </c>
      <c r="D104" s="38"/>
      <c r="E104" s="38"/>
      <c r="F104" s="105" t="n">
        <v>0.05</v>
      </c>
      <c r="G104" s="64" t="n">
        <f aca="false">TRUNC(((G45/12)*$F$104),2)</f>
        <v>10.41</v>
      </c>
      <c r="H104" s="64"/>
      <c r="I104" s="64" t="n">
        <f aca="false">TRUNC(((I45/12)*$F$104),2)</f>
        <v>0</v>
      </c>
      <c r="J104" s="64"/>
      <c r="K104" s="64" t="n">
        <f aca="false">TRUNC(((K45/12)*$F$104),2)</f>
        <v>0</v>
      </c>
      <c r="L104" s="64"/>
    </row>
    <row r="105" customFormat="false" ht="24.75" hidden="false" customHeight="true" outlineLevel="0" collapsed="false">
      <c r="B105" s="61" t="s">
        <v>37</v>
      </c>
      <c r="C105" s="38" t="s">
        <v>134</v>
      </c>
      <c r="D105" s="38"/>
      <c r="E105" s="38"/>
      <c r="F105" s="63" t="n">
        <v>0.08</v>
      </c>
      <c r="G105" s="64" t="n">
        <f aca="false">TRUNC((G104*$F$105),2)</f>
        <v>0.83</v>
      </c>
      <c r="H105" s="64"/>
      <c r="I105" s="64" t="n">
        <f aca="false">TRUNC((I104*$F$105),2)</f>
        <v>0</v>
      </c>
      <c r="J105" s="64"/>
      <c r="K105" s="64" t="n">
        <f aca="false">TRUNC((K104*$F$105),2)</f>
        <v>0</v>
      </c>
      <c r="L105" s="64"/>
    </row>
    <row r="106" customFormat="false" ht="24.75" hidden="false" customHeight="true" outlineLevel="0" collapsed="false">
      <c r="B106" s="61" t="s">
        <v>40</v>
      </c>
      <c r="C106" s="38" t="s">
        <v>135</v>
      </c>
      <c r="D106" s="38"/>
      <c r="E106" s="38"/>
      <c r="F106" s="63" t="n">
        <f aca="false">0.0348*$F$104</f>
        <v>0.00174</v>
      </c>
      <c r="G106" s="64" t="n">
        <f aca="false">TRUNC(((G45+G54)*$F$106),2)</f>
        <v>4.86</v>
      </c>
      <c r="H106" s="64"/>
      <c r="I106" s="64" t="n">
        <f aca="false">TRUNC(((I45+I54)*$F$106),2)</f>
        <v>0</v>
      </c>
      <c r="J106" s="64"/>
      <c r="K106" s="64" t="n">
        <f aca="false">TRUNC(((K45+K54)*$F$106),2)</f>
        <v>0</v>
      </c>
      <c r="L106" s="64"/>
    </row>
    <row r="107" customFormat="false" ht="24.75" hidden="false" customHeight="true" outlineLevel="0" collapsed="false">
      <c r="B107" s="61" t="s">
        <v>45</v>
      </c>
      <c r="C107" s="38" t="s">
        <v>136</v>
      </c>
      <c r="D107" s="38"/>
      <c r="E107" s="38"/>
      <c r="F107" s="105" t="n">
        <v>0.95</v>
      </c>
      <c r="G107" s="64" t="n">
        <f aca="false">TRUNC(((((G45/30)*7)/12)*$F$107),2)</f>
        <v>46.18</v>
      </c>
      <c r="H107" s="64"/>
      <c r="I107" s="64" t="n">
        <f aca="false">TRUNC(((((I45/30)*7)/12)*$F$107),2)</f>
        <v>0</v>
      </c>
      <c r="J107" s="64"/>
      <c r="K107" s="64" t="n">
        <f aca="false">TRUNC(((((K45/30)*7)/12)*$F$107),2)</f>
        <v>0</v>
      </c>
      <c r="L107" s="64"/>
    </row>
    <row r="108" customFormat="false" ht="24.75" hidden="false" customHeight="true" outlineLevel="0" collapsed="false">
      <c r="B108" s="61" t="s">
        <v>47</v>
      </c>
      <c r="C108" s="38" t="s">
        <v>137</v>
      </c>
      <c r="D108" s="38"/>
      <c r="E108" s="38"/>
      <c r="F108" s="63" t="n">
        <f aca="false">F83</f>
        <v>0.163344</v>
      </c>
      <c r="G108" s="64" t="n">
        <f aca="false">TRUNC(G107*$F$108,2)</f>
        <v>7.54</v>
      </c>
      <c r="H108" s="64"/>
      <c r="I108" s="64" t="n">
        <f aca="false">TRUNC(I107*$F$108,2)</f>
        <v>0</v>
      </c>
      <c r="J108" s="64"/>
      <c r="K108" s="64" t="n">
        <f aca="false">TRUNC(K107*$F$108,2)</f>
        <v>0</v>
      </c>
      <c r="L108" s="64"/>
    </row>
    <row r="109" customFormat="false" ht="24.75" hidden="false" customHeight="true" outlineLevel="0" collapsed="false">
      <c r="B109" s="61" t="s">
        <v>49</v>
      </c>
      <c r="C109" s="38" t="s">
        <v>138</v>
      </c>
      <c r="D109" s="38"/>
      <c r="E109" s="38"/>
      <c r="F109" s="63" t="n">
        <f aca="false">0.0348*$F$107</f>
        <v>0.03306</v>
      </c>
      <c r="G109" s="64" t="n">
        <f aca="false">TRUNC(((G45+G54)*$F$109),2)</f>
        <v>92.49</v>
      </c>
      <c r="H109" s="64"/>
      <c r="I109" s="64" t="n">
        <f aca="false">TRUNC(((I45+I54)*$F$109),2)</f>
        <v>0</v>
      </c>
      <c r="J109" s="64"/>
      <c r="K109" s="64" t="n">
        <f aca="false">TRUNC(((K45+K54)*$F$109),2)</f>
        <v>0</v>
      </c>
      <c r="L109" s="64"/>
    </row>
    <row r="110" s="70" customFormat="true" ht="24.75" hidden="false" customHeight="true" outlineLevel="0" collapsed="false">
      <c r="B110" s="71" t="s">
        <v>139</v>
      </c>
      <c r="C110" s="71"/>
      <c r="D110" s="71"/>
      <c r="E110" s="71"/>
      <c r="F110" s="106" t="s">
        <v>67</v>
      </c>
      <c r="G110" s="72" t="n">
        <f aca="false">SUM(G104:G109)</f>
        <v>162.31</v>
      </c>
      <c r="H110" s="72"/>
      <c r="I110" s="72" t="n">
        <f aca="false">SUM(I104:I109)</f>
        <v>0</v>
      </c>
      <c r="J110" s="72"/>
      <c r="K110" s="72" t="n">
        <f aca="false">SUM(K104:K109)</f>
        <v>0</v>
      </c>
      <c r="L110" s="72"/>
    </row>
    <row r="111" s="74" customFormat="true" ht="12" hidden="false" customHeight="true" outlineLevel="0" collapsed="false">
      <c r="C111" s="76"/>
      <c r="D111" s="76"/>
      <c r="E111" s="76"/>
      <c r="G111" s="75"/>
      <c r="H111" s="75"/>
      <c r="I111" s="75"/>
      <c r="J111" s="75"/>
    </row>
    <row r="112" customFormat="false" ht="24.75" hidden="false" customHeight="true" outlineLevel="0" collapsed="false">
      <c r="B112" s="107" t="s">
        <v>140</v>
      </c>
      <c r="C112" s="107"/>
      <c r="D112" s="107"/>
      <c r="E112" s="107"/>
      <c r="F112" s="107"/>
      <c r="G112" s="107"/>
      <c r="H112" s="107"/>
      <c r="I112" s="107"/>
      <c r="J112" s="107"/>
      <c r="K112" s="107"/>
      <c r="L112" s="107"/>
    </row>
    <row r="113" s="36" customFormat="true" ht="24.75" hidden="false" customHeight="true" outlineLevel="0" collapsed="false">
      <c r="B113" s="87" t="s">
        <v>141</v>
      </c>
      <c r="C113" s="87"/>
      <c r="D113" s="87"/>
      <c r="E113" s="87"/>
      <c r="F113" s="87"/>
      <c r="G113" s="87"/>
      <c r="H113" s="87"/>
      <c r="I113" s="87"/>
      <c r="J113" s="87"/>
      <c r="K113" s="87"/>
      <c r="L113" s="87"/>
    </row>
    <row r="114" s="74" customFormat="true" ht="6" hidden="false" customHeight="true" outlineLevel="0" collapsed="false">
      <c r="B114" s="75"/>
      <c r="C114" s="76"/>
      <c r="D114" s="76"/>
      <c r="E114" s="76"/>
      <c r="G114" s="75"/>
      <c r="H114" s="75"/>
      <c r="I114" s="75"/>
      <c r="J114" s="75"/>
    </row>
    <row r="115" customFormat="false" ht="33" hidden="false" customHeight="true" outlineLevel="0" collapsed="false">
      <c r="B115" s="60" t="s">
        <v>142</v>
      </c>
      <c r="C115" s="60"/>
      <c r="D115" s="60"/>
      <c r="E115" s="60"/>
      <c r="F115" s="60"/>
      <c r="G115" s="60" t="s">
        <v>143</v>
      </c>
      <c r="H115" s="60" t="s">
        <v>143</v>
      </c>
      <c r="I115" s="60" t="s">
        <v>144</v>
      </c>
      <c r="J115" s="60" t="s">
        <v>145</v>
      </c>
    </row>
    <row r="116" customFormat="false" ht="33" hidden="false" customHeight="true" outlineLevel="0" collapsed="false">
      <c r="B116" s="87" t="s">
        <v>86</v>
      </c>
      <c r="C116" s="87"/>
      <c r="D116" s="87"/>
      <c r="E116" s="87"/>
      <c r="F116" s="87"/>
      <c r="G116" s="88" t="n">
        <f aca="false">G45</f>
        <v>2500</v>
      </c>
      <c r="H116" s="88" t="n">
        <f aca="false">H45</f>
        <v>0</v>
      </c>
      <c r="I116" s="88" t="n">
        <f aca="false">K45</f>
        <v>0</v>
      </c>
      <c r="J116" s="88" t="n">
        <f aca="false">L45</f>
        <v>0</v>
      </c>
    </row>
    <row r="117" customFormat="false" ht="33" hidden="false" customHeight="true" outlineLevel="0" collapsed="false">
      <c r="B117" s="87" t="s">
        <v>146</v>
      </c>
      <c r="C117" s="87"/>
      <c r="D117" s="87"/>
      <c r="E117" s="87"/>
      <c r="F117" s="87"/>
      <c r="G117" s="88" t="n">
        <f aca="false">G100</f>
        <v>1469.3</v>
      </c>
      <c r="H117" s="88" t="n">
        <f aca="false">H100</f>
        <v>0</v>
      </c>
      <c r="I117" s="88" t="n">
        <f aca="false">I100</f>
        <v>0</v>
      </c>
      <c r="J117" s="88" t="n">
        <f aca="false">J100</f>
        <v>0</v>
      </c>
    </row>
    <row r="118" customFormat="false" ht="33" hidden="false" customHeight="true" outlineLevel="0" collapsed="false">
      <c r="B118" s="87" t="s">
        <v>147</v>
      </c>
      <c r="C118" s="87"/>
      <c r="D118" s="87"/>
      <c r="E118" s="87"/>
      <c r="F118" s="87"/>
      <c r="G118" s="88" t="n">
        <f aca="false">G110</f>
        <v>162.31</v>
      </c>
      <c r="H118" s="88" t="n">
        <f aca="false">H110</f>
        <v>0</v>
      </c>
      <c r="I118" s="88" t="n">
        <f aca="false">I110</f>
        <v>0</v>
      </c>
      <c r="J118" s="88" t="n">
        <f aca="false">J110</f>
        <v>0</v>
      </c>
    </row>
    <row r="119" customFormat="false" ht="33" hidden="false" customHeight="true" outlineLevel="0" collapsed="false">
      <c r="B119" s="60" t="s">
        <v>88</v>
      </c>
      <c r="C119" s="60"/>
      <c r="D119" s="60"/>
      <c r="E119" s="60"/>
      <c r="F119" s="60"/>
      <c r="G119" s="72" t="n">
        <f aca="false">SUM(G116:G118)</f>
        <v>4131.61</v>
      </c>
      <c r="H119" s="72" t="n">
        <f aca="false">SUM(H116:H118)</f>
        <v>0</v>
      </c>
      <c r="I119" s="72" t="n">
        <f aca="false">SUM(I116:I118)</f>
        <v>0</v>
      </c>
      <c r="J119" s="72" t="n">
        <f aca="false">SUM(J116:J118)</f>
        <v>0</v>
      </c>
    </row>
    <row r="120" s="74" customFormat="true" ht="6" hidden="false" customHeight="true" outlineLevel="0" collapsed="false">
      <c r="B120" s="75"/>
      <c r="C120" s="76"/>
      <c r="D120" s="76"/>
      <c r="E120" s="76"/>
      <c r="G120" s="75"/>
      <c r="H120" s="75"/>
      <c r="I120" s="75"/>
      <c r="J120" s="75"/>
    </row>
    <row r="121" customFormat="false" ht="24.75" hidden="false" customHeight="true" outlineLevel="0" collapsed="false">
      <c r="B121" s="35" t="s">
        <v>148</v>
      </c>
      <c r="C121" s="35"/>
      <c r="D121" s="35"/>
      <c r="E121" s="35"/>
      <c r="F121" s="35"/>
      <c r="G121" s="35"/>
      <c r="H121" s="35"/>
      <c r="I121" s="35"/>
      <c r="J121" s="35"/>
      <c r="K121" s="35"/>
      <c r="L121" s="35"/>
    </row>
    <row r="122" s="74" customFormat="true" ht="6" hidden="false" customHeight="true" outlineLevel="0" collapsed="false">
      <c r="B122" s="75"/>
      <c r="C122" s="76"/>
      <c r="D122" s="76"/>
      <c r="E122" s="76"/>
      <c r="G122" s="75"/>
      <c r="H122" s="75"/>
      <c r="I122" s="75"/>
      <c r="J122" s="75"/>
    </row>
    <row r="123" customFormat="false" ht="24.75" hidden="false" customHeight="true" outlineLevel="0" collapsed="false">
      <c r="B123" s="59" t="s">
        <v>149</v>
      </c>
      <c r="C123" s="60" t="s">
        <v>150</v>
      </c>
      <c r="D123" s="60"/>
      <c r="E123" s="60"/>
      <c r="F123" s="60" t="s">
        <v>65</v>
      </c>
      <c r="G123" s="60" t="str">
        <f aca="false">$G$37</f>
        <v>Técnico em Mecânica de
Refrigeração</v>
      </c>
      <c r="H123" s="60"/>
      <c r="I123" s="60" t="str">
        <f aca="false">$I$37</f>
        <v>Técnico em
Eletromecânica</v>
      </c>
      <c r="J123" s="60"/>
      <c r="K123" s="60" t="str">
        <f aca="false">$K$37</f>
        <v>Ajudante Geral</v>
      </c>
      <c r="L123" s="60"/>
    </row>
    <row r="124" customFormat="false" ht="24.75" hidden="false" customHeight="true" outlineLevel="0" collapsed="false">
      <c r="B124" s="61" t="s">
        <v>35</v>
      </c>
      <c r="C124" s="38" t="s">
        <v>151</v>
      </c>
      <c r="D124" s="38"/>
      <c r="E124" s="38"/>
      <c r="F124" s="84" t="n">
        <v>0.0893</v>
      </c>
      <c r="G124" s="64" t="n">
        <f aca="false">TRUNC(G45*$F$124,2)</f>
        <v>223.25</v>
      </c>
      <c r="H124" s="64"/>
      <c r="I124" s="64" t="n">
        <f aca="false">TRUNC(I45*$F$124,2)</f>
        <v>0</v>
      </c>
      <c r="J124" s="64"/>
      <c r="K124" s="64" t="n">
        <f aca="false">TRUNC(K45*$F$124,2)</f>
        <v>0</v>
      </c>
      <c r="L124" s="64"/>
    </row>
    <row r="125" customFormat="false" ht="24.75" hidden="false" customHeight="true" outlineLevel="0" collapsed="false">
      <c r="B125" s="61" t="s">
        <v>37</v>
      </c>
      <c r="C125" s="38" t="s">
        <v>152</v>
      </c>
      <c r="D125" s="38"/>
      <c r="E125" s="38"/>
      <c r="F125" s="108" t="n">
        <v>1.66</v>
      </c>
      <c r="G125" s="64" t="n">
        <f aca="false">TRUNC((((G45/30)*$F$125)/12),2)</f>
        <v>11.52</v>
      </c>
      <c r="H125" s="64"/>
      <c r="I125" s="64" t="n">
        <f aca="false">TRUNC((((I45/30)*$F$125)/12),2)</f>
        <v>0</v>
      </c>
      <c r="J125" s="64"/>
      <c r="K125" s="64" t="n">
        <f aca="false">TRUNC((((K45/30)*$F$125)/12),2)</f>
        <v>0</v>
      </c>
      <c r="L125" s="64"/>
    </row>
    <row r="126" customFormat="false" ht="24.75" hidden="false" customHeight="true" outlineLevel="0" collapsed="false">
      <c r="B126" s="61" t="s">
        <v>40</v>
      </c>
      <c r="C126" s="38" t="s">
        <v>153</v>
      </c>
      <c r="D126" s="38"/>
      <c r="E126" s="38"/>
      <c r="F126" s="105" t="n">
        <v>0.02</v>
      </c>
      <c r="G126" s="64" t="n">
        <f aca="false">TRUNC(((((G45/30)*5)/12)*$F$126),2)</f>
        <v>0.69</v>
      </c>
      <c r="H126" s="64"/>
      <c r="I126" s="64" t="n">
        <f aca="false">TRUNC(((((I45/30)*5)/12)*$F$126),2)</f>
        <v>0</v>
      </c>
      <c r="J126" s="64"/>
      <c r="K126" s="64" t="n">
        <f aca="false">TRUNC(((((K45/30)*5)/12)*$F$126),2)</f>
        <v>0</v>
      </c>
      <c r="L126" s="64"/>
    </row>
    <row r="127" customFormat="false" ht="24.75" hidden="false" customHeight="true" outlineLevel="0" collapsed="false">
      <c r="B127" s="61" t="s">
        <v>45</v>
      </c>
      <c r="C127" s="38" t="s">
        <v>154</v>
      </c>
      <c r="D127" s="38"/>
      <c r="E127" s="38"/>
      <c r="F127" s="105" t="n">
        <v>0.08</v>
      </c>
      <c r="G127" s="64" t="n">
        <f aca="false">TRUNC(((((G45/30)*15)/12)*$F$127),2)</f>
        <v>8.33</v>
      </c>
      <c r="H127" s="64"/>
      <c r="I127" s="64" t="n">
        <f aca="false">TRUNC(((((I45/30)*15)/12)*$F$127),2)</f>
        <v>0</v>
      </c>
      <c r="J127" s="64"/>
      <c r="K127" s="64" t="n">
        <f aca="false">TRUNC(((((K45/30)*15)/12)*$F$127),2)</f>
        <v>0</v>
      </c>
      <c r="L127" s="64"/>
    </row>
    <row r="128" customFormat="false" ht="24.75" hidden="false" customHeight="true" outlineLevel="0" collapsed="false">
      <c r="B128" s="61" t="s">
        <v>47</v>
      </c>
      <c r="C128" s="38" t="s">
        <v>155</v>
      </c>
      <c r="D128" s="38"/>
      <c r="E128" s="38"/>
      <c r="F128" s="105" t="n">
        <v>0.02</v>
      </c>
      <c r="G128" s="64" t="n">
        <f aca="false">TRUNC(((((G45+(G45/3))*(4/12))/12)*$F$128),2)</f>
        <v>1.85</v>
      </c>
      <c r="H128" s="64"/>
      <c r="I128" s="64" t="n">
        <f aca="false">TRUNC(((((I45+(I45/3))*(4/12))/12)*$F$128),2)</f>
        <v>0</v>
      </c>
      <c r="J128" s="64"/>
      <c r="K128" s="64" t="n">
        <f aca="false">TRUNC(((((K45+(K45/3))*(4/12))/12)*$F$128),2)</f>
        <v>0</v>
      </c>
      <c r="L128" s="64"/>
    </row>
    <row r="129" customFormat="false" ht="24.75" hidden="false" customHeight="true" outlineLevel="0" collapsed="false">
      <c r="B129" s="61" t="s">
        <v>49</v>
      </c>
      <c r="C129" s="109" t="s">
        <v>156</v>
      </c>
      <c r="D129" s="109"/>
      <c r="E129" s="109"/>
      <c r="F129" s="97" t="s">
        <v>67</v>
      </c>
      <c r="G129" s="62" t="n">
        <v>0</v>
      </c>
      <c r="H129" s="62"/>
      <c r="I129" s="62" t="n">
        <v>0</v>
      </c>
      <c r="J129" s="62"/>
      <c r="K129" s="62" t="n">
        <v>0</v>
      </c>
      <c r="L129" s="62"/>
    </row>
    <row r="130" s="70" customFormat="true" ht="24.75" hidden="false" customHeight="true" outlineLevel="0" collapsed="false">
      <c r="B130" s="60" t="s">
        <v>157</v>
      </c>
      <c r="C130" s="60"/>
      <c r="D130" s="60"/>
      <c r="E130" s="60"/>
      <c r="F130" s="85" t="s">
        <v>67</v>
      </c>
      <c r="G130" s="72" t="n">
        <f aca="false">SUM(G124:G129)</f>
        <v>245.64</v>
      </c>
      <c r="H130" s="72"/>
      <c r="I130" s="72" t="n">
        <f aca="false">SUM(I124:I129)</f>
        <v>0</v>
      </c>
      <c r="J130" s="72"/>
      <c r="K130" s="72" t="n">
        <f aca="false">SUM(K124:K129)</f>
        <v>0</v>
      </c>
      <c r="L130" s="72"/>
    </row>
    <row r="131" customFormat="false" ht="24.75" hidden="false" customHeight="true" outlineLevel="0" collapsed="false">
      <c r="B131" s="61" t="s">
        <v>51</v>
      </c>
      <c r="C131" s="38" t="s">
        <v>158</v>
      </c>
      <c r="D131" s="38"/>
      <c r="E131" s="38"/>
      <c r="F131" s="98" t="n">
        <f aca="false">F83</f>
        <v>0.163344</v>
      </c>
      <c r="G131" s="64" t="n">
        <f aca="false">TRUNC(G130*$F$131,2)</f>
        <v>40.12</v>
      </c>
      <c r="H131" s="64"/>
      <c r="I131" s="64" t="n">
        <f aca="false">TRUNC(I130*$F$131,2)</f>
        <v>0</v>
      </c>
      <c r="J131" s="64"/>
      <c r="K131" s="64" t="n">
        <f aca="false">TRUNC(K130*$F$131,2)</f>
        <v>0</v>
      </c>
      <c r="L131" s="64"/>
    </row>
    <row r="132" s="70" customFormat="true" ht="24.75" hidden="false" customHeight="true" outlineLevel="0" collapsed="false">
      <c r="B132" s="60" t="s">
        <v>159</v>
      </c>
      <c r="C132" s="60"/>
      <c r="D132" s="60"/>
      <c r="E132" s="60"/>
      <c r="F132" s="85" t="s">
        <v>67</v>
      </c>
      <c r="G132" s="72" t="n">
        <f aca="false">G130+G131</f>
        <v>285.76</v>
      </c>
      <c r="H132" s="72"/>
      <c r="I132" s="72" t="n">
        <f aca="false">I130+I131</f>
        <v>0</v>
      </c>
      <c r="J132" s="72"/>
      <c r="K132" s="72" t="n">
        <f aca="false">K130+K131</f>
        <v>0</v>
      </c>
      <c r="L132" s="72"/>
    </row>
    <row r="133" s="74" customFormat="true" ht="12" hidden="false" customHeight="true" outlineLevel="0" collapsed="false">
      <c r="C133" s="76"/>
      <c r="D133" s="76"/>
      <c r="E133" s="76"/>
      <c r="G133" s="75"/>
      <c r="H133" s="75"/>
      <c r="I133" s="75"/>
      <c r="J133" s="75"/>
    </row>
    <row r="134" customFormat="false" ht="24.75" hidden="false" customHeight="true" outlineLevel="0" collapsed="false">
      <c r="B134" s="35" t="s">
        <v>160</v>
      </c>
      <c r="C134" s="35"/>
      <c r="D134" s="35"/>
      <c r="E134" s="35"/>
      <c r="F134" s="35"/>
      <c r="G134" s="35"/>
      <c r="H134" s="35"/>
      <c r="I134" s="35"/>
      <c r="J134" s="35"/>
      <c r="K134" s="35"/>
      <c r="L134" s="35"/>
    </row>
    <row r="135" s="74" customFormat="true" ht="6" hidden="false" customHeight="true" outlineLevel="0" collapsed="false">
      <c r="B135" s="75"/>
      <c r="C135" s="76"/>
      <c r="D135" s="76"/>
      <c r="E135" s="76"/>
      <c r="G135" s="75"/>
      <c r="H135" s="75"/>
      <c r="I135" s="75"/>
      <c r="J135" s="75"/>
    </row>
    <row r="136" customFormat="false" ht="24.75" hidden="false" customHeight="true" outlineLevel="0" collapsed="false">
      <c r="B136" s="59" t="s">
        <v>161</v>
      </c>
      <c r="C136" s="60" t="s">
        <v>162</v>
      </c>
      <c r="D136" s="60"/>
      <c r="E136" s="60"/>
      <c r="F136" s="60" t="s">
        <v>65</v>
      </c>
      <c r="G136" s="60" t="str">
        <f aca="false">$G$37</f>
        <v>Técnico em Mecânica de
Refrigeração</v>
      </c>
      <c r="H136" s="60"/>
      <c r="I136" s="60" t="str">
        <f aca="false">$I$37</f>
        <v>Técnico em
Eletromecânica</v>
      </c>
      <c r="J136" s="60"/>
      <c r="K136" s="60" t="str">
        <f aca="false">$K$37</f>
        <v>Ajudante Geral</v>
      </c>
      <c r="L136" s="60"/>
    </row>
    <row r="137" customFormat="false" ht="24.75" hidden="false" customHeight="true" outlineLevel="0" collapsed="false">
      <c r="B137" s="61" t="s">
        <v>35</v>
      </c>
      <c r="C137" s="38" t="s">
        <v>163</v>
      </c>
      <c r="D137" s="38"/>
      <c r="E137" s="38"/>
      <c r="F137" s="110" t="n">
        <v>0</v>
      </c>
      <c r="G137" s="64" t="n">
        <f aca="false">TRUNC(((G45/220)*($F$137*$G$21)),2)</f>
        <v>0</v>
      </c>
      <c r="H137" s="64"/>
      <c r="I137" s="64" t="n">
        <f aca="false">TRUNC(((I45/220)*($F$137*$G$21)),2)</f>
        <v>0</v>
      </c>
      <c r="J137" s="64"/>
      <c r="K137" s="64" t="n">
        <f aca="false">TRUNC(((K45/220)*($F$137*$G$21)),2)</f>
        <v>0</v>
      </c>
      <c r="L137" s="64"/>
    </row>
    <row r="138" customFormat="false" ht="24.75" hidden="false" customHeight="true" outlineLevel="0" collapsed="false">
      <c r="B138" s="61" t="s">
        <v>37</v>
      </c>
      <c r="C138" s="38" t="s">
        <v>158</v>
      </c>
      <c r="D138" s="38"/>
      <c r="E138" s="38"/>
      <c r="F138" s="98" t="n">
        <f aca="false">F83</f>
        <v>0.163344</v>
      </c>
      <c r="G138" s="64" t="n">
        <f aca="false">TRUNC(G137*$F$138,2)</f>
        <v>0</v>
      </c>
      <c r="H138" s="64"/>
      <c r="I138" s="64" t="n">
        <f aca="false">TRUNC(I137*$F$138,2)</f>
        <v>0</v>
      </c>
      <c r="J138" s="64"/>
      <c r="K138" s="64" t="n">
        <f aca="false">TRUNC(K137*$F$138,2)</f>
        <v>0</v>
      </c>
      <c r="L138" s="64"/>
    </row>
    <row r="139" s="70" customFormat="true" ht="24.75" hidden="false" customHeight="true" outlineLevel="0" collapsed="false">
      <c r="B139" s="60" t="s">
        <v>164</v>
      </c>
      <c r="C139" s="60"/>
      <c r="D139" s="60"/>
      <c r="E139" s="60"/>
      <c r="F139" s="85" t="s">
        <v>67</v>
      </c>
      <c r="G139" s="72" t="n">
        <f aca="false">G137+G138</f>
        <v>0</v>
      </c>
      <c r="H139" s="72"/>
      <c r="I139" s="72" t="n">
        <f aca="false">I137+I138</f>
        <v>0</v>
      </c>
      <c r="J139" s="72"/>
      <c r="K139" s="72" t="n">
        <f aca="false">K137+K138</f>
        <v>0</v>
      </c>
      <c r="L139" s="72"/>
    </row>
    <row r="140" s="74" customFormat="true" ht="12" hidden="false" customHeight="true" outlineLevel="0" collapsed="false">
      <c r="C140" s="76"/>
      <c r="D140" s="76"/>
      <c r="E140" s="76"/>
      <c r="G140" s="75"/>
      <c r="H140" s="75"/>
      <c r="I140" s="75"/>
      <c r="J140" s="75"/>
    </row>
    <row r="141" customFormat="false" ht="24.75" hidden="false" customHeight="true" outlineLevel="0" collapsed="false">
      <c r="B141" s="35" t="s">
        <v>165</v>
      </c>
      <c r="C141" s="35"/>
      <c r="D141" s="35"/>
      <c r="E141" s="35"/>
      <c r="F141" s="35"/>
      <c r="G141" s="35"/>
      <c r="H141" s="35"/>
      <c r="I141" s="35"/>
      <c r="J141" s="35"/>
      <c r="K141" s="35"/>
      <c r="L141" s="35"/>
    </row>
    <row r="142" customFormat="false" ht="24.75" hidden="false" customHeight="true" outlineLevel="0" collapsed="false">
      <c r="B142" s="59" t="n">
        <v>4</v>
      </c>
      <c r="C142" s="60" t="s">
        <v>166</v>
      </c>
      <c r="D142" s="60"/>
      <c r="E142" s="60"/>
      <c r="F142" s="60" t="s">
        <v>65</v>
      </c>
      <c r="G142" s="60" t="str">
        <f aca="false">$G$37</f>
        <v>Técnico em Mecânica de
Refrigeração</v>
      </c>
      <c r="H142" s="60"/>
      <c r="I142" s="60" t="str">
        <f aca="false">$I$37</f>
        <v>Técnico em
Eletromecânica</v>
      </c>
      <c r="J142" s="60"/>
      <c r="K142" s="60" t="str">
        <f aca="false">$K$37</f>
        <v>Ajudante Geral</v>
      </c>
      <c r="L142" s="60"/>
    </row>
    <row r="143" s="70" customFormat="true" ht="24.75" hidden="false" customHeight="true" outlineLevel="0" collapsed="false">
      <c r="B143" s="61" t="s">
        <v>149</v>
      </c>
      <c r="C143" s="38" t="s">
        <v>150</v>
      </c>
      <c r="D143" s="38"/>
      <c r="E143" s="38"/>
      <c r="F143" s="63" t="s">
        <v>67</v>
      </c>
      <c r="G143" s="103" t="n">
        <f aca="false">G132</f>
        <v>285.76</v>
      </c>
      <c r="H143" s="103"/>
      <c r="I143" s="103" t="n">
        <f aca="false">I132</f>
        <v>0</v>
      </c>
      <c r="J143" s="103"/>
      <c r="K143" s="103" t="n">
        <f aca="false">K132</f>
        <v>0</v>
      </c>
      <c r="L143" s="103"/>
    </row>
    <row r="144" s="70" customFormat="true" ht="24.75" hidden="false" customHeight="true" outlineLevel="0" collapsed="false">
      <c r="B144" s="61" t="s">
        <v>161</v>
      </c>
      <c r="C144" s="38" t="s">
        <v>167</v>
      </c>
      <c r="D144" s="38"/>
      <c r="E144" s="38"/>
      <c r="F144" s="63" t="str">
        <f aca="false">F129</f>
        <v>-</v>
      </c>
      <c r="G144" s="103" t="n">
        <f aca="false">G139</f>
        <v>0</v>
      </c>
      <c r="H144" s="103"/>
      <c r="I144" s="103" t="n">
        <f aca="false">I139</f>
        <v>0</v>
      </c>
      <c r="J144" s="103"/>
      <c r="K144" s="103" t="n">
        <f aca="false">K139</f>
        <v>0</v>
      </c>
      <c r="L144" s="103"/>
    </row>
    <row r="145" s="70" customFormat="true" ht="24.75" hidden="false" customHeight="true" outlineLevel="0" collapsed="false">
      <c r="B145" s="60" t="s">
        <v>168</v>
      </c>
      <c r="C145" s="60"/>
      <c r="D145" s="60"/>
      <c r="E145" s="60"/>
      <c r="F145" s="85" t="n">
        <f aca="false">SUM(F143:F144)</f>
        <v>0</v>
      </c>
      <c r="G145" s="72" t="n">
        <f aca="false">SUM(G143:G144)</f>
        <v>285.76</v>
      </c>
      <c r="H145" s="72"/>
      <c r="I145" s="72" t="n">
        <f aca="false">SUM(I143:I144)</f>
        <v>0</v>
      </c>
      <c r="J145" s="72"/>
      <c r="K145" s="72" t="n">
        <f aca="false">SUM(K143:K144)</f>
        <v>0</v>
      </c>
      <c r="L145" s="72"/>
    </row>
    <row r="146" s="74" customFormat="true" ht="12" hidden="false" customHeight="true" outlineLevel="0" collapsed="false">
      <c r="C146" s="76"/>
      <c r="D146" s="76"/>
      <c r="E146" s="76"/>
      <c r="G146" s="75"/>
      <c r="H146" s="75"/>
      <c r="I146" s="75"/>
      <c r="J146" s="75"/>
    </row>
    <row r="147" customFormat="false" ht="24.75" hidden="false" customHeight="true" outlineLevel="0" collapsed="false">
      <c r="B147" s="58" t="s">
        <v>169</v>
      </c>
      <c r="C147" s="58"/>
      <c r="D147" s="58"/>
      <c r="E147" s="58"/>
      <c r="F147" s="58"/>
      <c r="G147" s="58"/>
      <c r="H147" s="58"/>
      <c r="I147" s="58"/>
      <c r="J147" s="58"/>
      <c r="K147" s="58"/>
      <c r="L147" s="58"/>
    </row>
    <row r="148" customFormat="false" ht="24.75" hidden="false" customHeight="true" outlineLevel="0" collapsed="false">
      <c r="B148" s="59" t="n">
        <v>5</v>
      </c>
      <c r="C148" s="60" t="s">
        <v>170</v>
      </c>
      <c r="D148" s="60"/>
      <c r="E148" s="60"/>
      <c r="F148" s="60" t="s">
        <v>65</v>
      </c>
      <c r="G148" s="60" t="str">
        <f aca="false">$G$37</f>
        <v>Técnico em Mecânica de
Refrigeração</v>
      </c>
      <c r="H148" s="60"/>
      <c r="I148" s="60" t="str">
        <f aca="false">$I$37</f>
        <v>Técnico em
Eletromecânica</v>
      </c>
      <c r="J148" s="60"/>
      <c r="K148" s="60" t="str">
        <f aca="false">$K$37</f>
        <v>Ajudante Geral</v>
      </c>
      <c r="L148" s="60"/>
    </row>
    <row r="149" customFormat="false" ht="24.75" hidden="false" customHeight="true" outlineLevel="0" collapsed="false">
      <c r="B149" s="61" t="s">
        <v>35</v>
      </c>
      <c r="C149" s="38" t="s">
        <v>171</v>
      </c>
      <c r="D149" s="38"/>
      <c r="E149" s="38"/>
      <c r="F149" s="63" t="s">
        <v>67</v>
      </c>
      <c r="G149" s="62" t="n">
        <v>82.5</v>
      </c>
      <c r="H149" s="62"/>
      <c r="I149" s="62" t="n">
        <v>0</v>
      </c>
      <c r="J149" s="62"/>
      <c r="K149" s="62" t="n">
        <v>0</v>
      </c>
      <c r="L149" s="62"/>
    </row>
    <row r="150" customFormat="false" ht="24.75" hidden="false" customHeight="true" outlineLevel="0" collapsed="false">
      <c r="B150" s="61" t="s">
        <v>37</v>
      </c>
      <c r="C150" s="38" t="s">
        <v>172</v>
      </c>
      <c r="D150" s="38"/>
      <c r="E150" s="38"/>
      <c r="F150" s="63" t="s">
        <v>67</v>
      </c>
      <c r="G150" s="62" t="n">
        <v>69.54</v>
      </c>
      <c r="H150" s="62"/>
      <c r="I150" s="62" t="n">
        <v>0</v>
      </c>
      <c r="J150" s="62"/>
      <c r="K150" s="62" t="n">
        <v>0</v>
      </c>
      <c r="L150" s="62"/>
    </row>
    <row r="151" customFormat="false" ht="24.75" hidden="false" customHeight="true" outlineLevel="0" collapsed="false">
      <c r="B151" s="61" t="s">
        <v>40</v>
      </c>
      <c r="C151" s="68" t="s">
        <v>173</v>
      </c>
      <c r="D151" s="68"/>
      <c r="E151" s="68"/>
      <c r="F151" s="101" t="n">
        <v>0</v>
      </c>
      <c r="G151" s="64" t="n">
        <f aca="false">IF(G38="",0,IF($H$199="",0,TRUNC($F$151/SUM($H$199:$H$201),2)))</f>
        <v>0</v>
      </c>
      <c r="H151" s="64"/>
      <c r="I151" s="64" t="n">
        <f aca="false">IF(I38="",0,IF($H$199="",0,TRUNC($F$151/SUM($H$199:$H$201),2)))</f>
        <v>0</v>
      </c>
      <c r="J151" s="64"/>
      <c r="K151" s="64" t="n">
        <f aca="false">IF(K38="",0,IF($H$199="",0,TRUNC($F$151/SUM($H$199:$H$201),2)))</f>
        <v>0</v>
      </c>
      <c r="L151" s="64"/>
    </row>
    <row r="152" s="70" customFormat="true" ht="24.75" hidden="false" customHeight="true" outlineLevel="0" collapsed="false">
      <c r="B152" s="71" t="s">
        <v>174</v>
      </c>
      <c r="C152" s="71"/>
      <c r="D152" s="71"/>
      <c r="E152" s="71"/>
      <c r="F152" s="71" t="s">
        <v>67</v>
      </c>
      <c r="G152" s="72" t="n">
        <f aca="false">SUM(G149:G151)</f>
        <v>152.04</v>
      </c>
      <c r="H152" s="72"/>
      <c r="I152" s="72" t="n">
        <f aca="false">SUM(I149:I151)</f>
        <v>0</v>
      </c>
      <c r="J152" s="72"/>
      <c r="K152" s="72" t="n">
        <f aca="false">SUM(K149:K151)</f>
        <v>0</v>
      </c>
      <c r="L152" s="72"/>
    </row>
    <row r="153" s="36" customFormat="true" ht="24.75" hidden="false" customHeight="true" outlineLevel="0" collapsed="false">
      <c r="B153" s="86" t="s">
        <v>175</v>
      </c>
      <c r="C153" s="86"/>
      <c r="D153" s="86"/>
      <c r="E153" s="86"/>
      <c r="F153" s="86"/>
      <c r="G153" s="86"/>
      <c r="H153" s="86"/>
      <c r="I153" s="86"/>
      <c r="J153" s="86"/>
      <c r="K153" s="86"/>
      <c r="L153" s="86"/>
    </row>
    <row r="154" s="74" customFormat="true" ht="12" hidden="false" customHeight="true" outlineLevel="0" collapsed="false">
      <c r="C154" s="76"/>
      <c r="D154" s="76"/>
      <c r="E154" s="76"/>
      <c r="G154" s="75"/>
      <c r="H154" s="75"/>
      <c r="I154" s="75"/>
      <c r="J154" s="75"/>
    </row>
    <row r="155" customFormat="false" ht="24.75" hidden="false" customHeight="true" outlineLevel="0" collapsed="false">
      <c r="B155" s="107" t="s">
        <v>176</v>
      </c>
      <c r="C155" s="107"/>
      <c r="D155" s="107"/>
      <c r="E155" s="107"/>
      <c r="F155" s="107"/>
      <c r="G155" s="107"/>
      <c r="H155" s="107"/>
      <c r="I155" s="107"/>
      <c r="J155" s="107"/>
      <c r="K155" s="107"/>
      <c r="L155" s="107"/>
    </row>
    <row r="156" s="74" customFormat="true" ht="6" hidden="false" customHeight="true" outlineLevel="0" collapsed="false">
      <c r="B156" s="75"/>
      <c r="C156" s="76"/>
      <c r="D156" s="76"/>
      <c r="E156" s="76"/>
      <c r="G156" s="75"/>
      <c r="H156" s="75"/>
      <c r="I156" s="75"/>
      <c r="J156" s="75"/>
    </row>
    <row r="157" customFormat="false" ht="24.75" hidden="false" customHeight="true" outlineLevel="0" collapsed="false">
      <c r="B157" s="60" t="s">
        <v>177</v>
      </c>
      <c r="C157" s="60"/>
      <c r="D157" s="60"/>
      <c r="E157" s="60"/>
      <c r="F157" s="60"/>
      <c r="G157" s="60" t="str">
        <f aca="false">$G$37</f>
        <v>Técnico em Mecânica de
Refrigeração</v>
      </c>
      <c r="H157" s="60"/>
      <c r="I157" s="60" t="str">
        <f aca="false">$I$37</f>
        <v>Técnico em
Eletromecânica</v>
      </c>
      <c r="J157" s="60"/>
      <c r="K157" s="60" t="str">
        <f aca="false">$K$37</f>
        <v>Ajudante Geral</v>
      </c>
      <c r="L157" s="60"/>
    </row>
    <row r="158" customFormat="false" ht="24.75" hidden="false" customHeight="true" outlineLevel="0" collapsed="false">
      <c r="B158" s="111" t="s">
        <v>178</v>
      </c>
      <c r="C158" s="111"/>
      <c r="D158" s="111"/>
      <c r="E158" s="111"/>
      <c r="F158" s="111"/>
      <c r="G158" s="88" t="n">
        <f aca="false">G45</f>
        <v>2500</v>
      </c>
      <c r="H158" s="88"/>
      <c r="I158" s="88" t="n">
        <f aca="false">I45</f>
        <v>0</v>
      </c>
      <c r="J158" s="88"/>
      <c r="K158" s="88" t="n">
        <f aca="false">K45</f>
        <v>0</v>
      </c>
      <c r="L158" s="88"/>
    </row>
    <row r="159" customFormat="false" ht="24.75" hidden="false" customHeight="true" outlineLevel="0" collapsed="false">
      <c r="B159" s="111" t="s">
        <v>179</v>
      </c>
      <c r="C159" s="111"/>
      <c r="D159" s="111"/>
      <c r="E159" s="111"/>
      <c r="F159" s="111"/>
      <c r="G159" s="88" t="n">
        <f aca="false">G100</f>
        <v>1469.3</v>
      </c>
      <c r="H159" s="88"/>
      <c r="I159" s="88" t="n">
        <f aca="false">I100</f>
        <v>0</v>
      </c>
      <c r="J159" s="88"/>
      <c r="K159" s="88" t="n">
        <f aca="false">K100</f>
        <v>0</v>
      </c>
      <c r="L159" s="88"/>
    </row>
    <row r="160" customFormat="false" ht="24.75" hidden="false" customHeight="true" outlineLevel="0" collapsed="false">
      <c r="B160" s="111" t="s">
        <v>180</v>
      </c>
      <c r="C160" s="111"/>
      <c r="D160" s="111"/>
      <c r="E160" s="111"/>
      <c r="F160" s="111"/>
      <c r="G160" s="88" t="n">
        <f aca="false">G110</f>
        <v>162.31</v>
      </c>
      <c r="H160" s="88"/>
      <c r="I160" s="88" t="n">
        <f aca="false">I110</f>
        <v>0</v>
      </c>
      <c r="J160" s="88"/>
      <c r="K160" s="88" t="n">
        <f aca="false">K110</f>
        <v>0</v>
      </c>
      <c r="L160" s="88"/>
    </row>
    <row r="161" customFormat="false" ht="24.75" hidden="false" customHeight="true" outlineLevel="0" collapsed="false">
      <c r="B161" s="111" t="s">
        <v>181</v>
      </c>
      <c r="C161" s="111"/>
      <c r="D161" s="111"/>
      <c r="E161" s="111"/>
      <c r="F161" s="111"/>
      <c r="G161" s="88" t="n">
        <f aca="false">G145</f>
        <v>285.76</v>
      </c>
      <c r="H161" s="88"/>
      <c r="I161" s="88" t="n">
        <f aca="false">I145</f>
        <v>0</v>
      </c>
      <c r="J161" s="88"/>
      <c r="K161" s="88" t="n">
        <f aca="false">K145</f>
        <v>0</v>
      </c>
      <c r="L161" s="88"/>
    </row>
    <row r="162" customFormat="false" ht="24.75" hidden="false" customHeight="true" outlineLevel="0" collapsed="false">
      <c r="B162" s="111" t="s">
        <v>182</v>
      </c>
      <c r="C162" s="111"/>
      <c r="D162" s="111"/>
      <c r="E162" s="111"/>
      <c r="F162" s="111"/>
      <c r="G162" s="88" t="n">
        <f aca="false">G152</f>
        <v>152.04</v>
      </c>
      <c r="H162" s="88"/>
      <c r="I162" s="88" t="n">
        <f aca="false">I152</f>
        <v>0</v>
      </c>
      <c r="J162" s="88"/>
      <c r="K162" s="88" t="n">
        <f aca="false">K152</f>
        <v>0</v>
      </c>
      <c r="L162" s="88"/>
    </row>
    <row r="163" customFormat="false" ht="24.75" hidden="false" customHeight="true" outlineLevel="0" collapsed="false">
      <c r="B163" s="60" t="s">
        <v>88</v>
      </c>
      <c r="C163" s="60"/>
      <c r="D163" s="60"/>
      <c r="E163" s="60"/>
      <c r="F163" s="60"/>
      <c r="G163" s="72" t="n">
        <f aca="false">SUM(G158:G162)</f>
        <v>4569.41</v>
      </c>
      <c r="H163" s="72"/>
      <c r="I163" s="72" t="n">
        <f aca="false">SUM(I158:I162)</f>
        <v>0</v>
      </c>
      <c r="J163" s="72"/>
      <c r="K163" s="72" t="n">
        <f aca="false">SUM(K158:K162)</f>
        <v>0</v>
      </c>
      <c r="L163" s="72"/>
    </row>
    <row r="164" s="74" customFormat="true" ht="6" hidden="false" customHeight="true" outlineLevel="0" collapsed="false">
      <c r="B164" s="75"/>
      <c r="C164" s="76"/>
      <c r="D164" s="76"/>
      <c r="E164" s="76"/>
      <c r="G164" s="75"/>
      <c r="H164" s="75"/>
      <c r="I164" s="75"/>
      <c r="J164" s="75"/>
    </row>
    <row r="165" s="74" customFormat="true" ht="24.75" hidden="false" customHeight="true" outlineLevel="0" collapsed="false">
      <c r="B165" s="89" t="s">
        <v>89</v>
      </c>
      <c r="C165" s="89"/>
      <c r="D165" s="89"/>
      <c r="E165" s="89"/>
      <c r="F165" s="89"/>
      <c r="G165" s="89" t="str">
        <f aca="false">IF(G64="","",G64)</f>
        <v>x</v>
      </c>
      <c r="H165" s="89" t="s">
        <v>91</v>
      </c>
      <c r="I165" s="112" t="s">
        <v>183</v>
      </c>
      <c r="J165" s="112"/>
      <c r="K165" s="112"/>
      <c r="L165" s="112"/>
    </row>
    <row r="166" s="74" customFormat="true" ht="24.75" hidden="false" customHeight="true" outlineLevel="0" collapsed="false">
      <c r="B166" s="89"/>
      <c r="C166" s="89"/>
      <c r="D166" s="89"/>
      <c r="E166" s="89"/>
      <c r="F166" s="89"/>
      <c r="G166" s="89" t="str">
        <f aca="false">IF(G65="","",G65)</f>
        <v/>
      </c>
      <c r="H166" s="89" t="s">
        <v>93</v>
      </c>
      <c r="I166" s="112" t="s">
        <v>184</v>
      </c>
      <c r="J166" s="112"/>
      <c r="K166" s="112"/>
      <c r="L166" s="112"/>
    </row>
    <row r="167" s="74" customFormat="true" ht="24.75" hidden="false" customHeight="true" outlineLevel="0" collapsed="false">
      <c r="B167" s="89"/>
      <c r="C167" s="89"/>
      <c r="D167" s="89"/>
      <c r="E167" s="89"/>
      <c r="F167" s="89"/>
      <c r="G167" s="89" t="str">
        <f aca="false">IF(G66="","",G66)</f>
        <v/>
      </c>
      <c r="H167" s="89" t="s">
        <v>95</v>
      </c>
      <c r="I167" s="112" t="s">
        <v>185</v>
      </c>
      <c r="J167" s="112"/>
      <c r="K167" s="112"/>
      <c r="L167" s="112"/>
    </row>
    <row r="168" s="74" customFormat="true" ht="6" hidden="false" customHeight="true" outlineLevel="0" collapsed="false">
      <c r="B168" s="75"/>
      <c r="C168" s="76"/>
      <c r="D168" s="76"/>
      <c r="E168" s="76"/>
      <c r="G168" s="75"/>
      <c r="H168" s="75"/>
      <c r="I168" s="75"/>
      <c r="J168" s="75"/>
    </row>
    <row r="169" s="74" customFormat="true" ht="24.75" hidden="false" customHeight="true" outlineLevel="0" collapsed="false">
      <c r="B169" s="89" t="s">
        <v>186</v>
      </c>
      <c r="C169" s="89"/>
      <c r="D169" s="89"/>
      <c r="E169" s="89"/>
      <c r="F169" s="89"/>
      <c r="G169" s="89" t="str">
        <f aca="false">IF(G68="","",G68)</f>
        <v>x</v>
      </c>
      <c r="H169" s="89" t="s">
        <v>98</v>
      </c>
      <c r="I169" s="89" t="str">
        <f aca="false">IF(I68="","",I68)</f>
        <v/>
      </c>
      <c r="J169" s="89" t="s">
        <v>99</v>
      </c>
      <c r="K169" s="89"/>
      <c r="L169" s="89"/>
    </row>
    <row r="170" s="74" customFormat="true" ht="24.75" hidden="false" customHeight="true" outlineLevel="0" collapsed="false">
      <c r="B170" s="89"/>
      <c r="C170" s="89"/>
      <c r="D170" s="89"/>
      <c r="E170" s="89"/>
      <c r="F170" s="89"/>
      <c r="G170" s="89" t="str">
        <f aca="false">IF(G69="","",G69)</f>
        <v/>
      </c>
      <c r="H170" s="89" t="s">
        <v>100</v>
      </c>
      <c r="I170" s="60"/>
      <c r="J170" s="89"/>
      <c r="K170" s="89"/>
      <c r="L170" s="89"/>
    </row>
    <row r="171" s="74" customFormat="true" ht="6" hidden="false" customHeight="true" outlineLevel="0" collapsed="false">
      <c r="B171" s="75"/>
      <c r="C171" s="76"/>
      <c r="D171" s="76"/>
      <c r="E171" s="76"/>
      <c r="G171" s="75"/>
      <c r="H171" s="75"/>
      <c r="I171" s="75"/>
      <c r="J171" s="75"/>
    </row>
    <row r="172" customFormat="false" ht="24.75" hidden="false" customHeight="true" outlineLevel="0" collapsed="false">
      <c r="B172" s="59" t="n">
        <v>6</v>
      </c>
      <c r="C172" s="60" t="s">
        <v>187</v>
      </c>
      <c r="D172" s="60"/>
      <c r="E172" s="60"/>
      <c r="F172" s="60" t="s">
        <v>65</v>
      </c>
      <c r="G172" s="60" t="str">
        <f aca="false">$G$37</f>
        <v>Técnico em Mecânica de
Refrigeração</v>
      </c>
      <c r="H172" s="60"/>
      <c r="I172" s="60" t="str">
        <f aca="false">$I$37</f>
        <v>Técnico em
Eletromecânica</v>
      </c>
      <c r="J172" s="60"/>
      <c r="K172" s="60" t="str">
        <f aca="false">$K$37</f>
        <v>Ajudante Geral</v>
      </c>
      <c r="L172" s="60"/>
    </row>
    <row r="173" customFormat="false" ht="24.75" hidden="false" customHeight="true" outlineLevel="0" collapsed="false">
      <c r="B173" s="61" t="s">
        <v>35</v>
      </c>
      <c r="C173" s="38" t="s">
        <v>188</v>
      </c>
      <c r="D173" s="38"/>
      <c r="E173" s="38"/>
      <c r="F173" s="105" t="n">
        <v>0.0927</v>
      </c>
      <c r="G173" s="64" t="n">
        <f aca="false">TRUNC((G163*$F$173),2)</f>
        <v>423.58</v>
      </c>
      <c r="H173" s="64"/>
      <c r="I173" s="64" t="n">
        <f aca="false">TRUNC((I163*$F$173),2)</f>
        <v>0</v>
      </c>
      <c r="J173" s="64"/>
      <c r="K173" s="64" t="n">
        <f aca="false">TRUNC((K163*$F$173),2)</f>
        <v>0</v>
      </c>
      <c r="L173" s="64"/>
    </row>
    <row r="174" customFormat="false" ht="24.75" hidden="false" customHeight="true" outlineLevel="0" collapsed="false">
      <c r="B174" s="61" t="s">
        <v>37</v>
      </c>
      <c r="C174" s="38" t="s">
        <v>189</v>
      </c>
      <c r="D174" s="38"/>
      <c r="E174" s="38"/>
      <c r="F174" s="105" t="n">
        <v>0.0896</v>
      </c>
      <c r="G174" s="64" t="n">
        <f aca="false">TRUNC(((G163+G173)*$F$174),2)</f>
        <v>447.37</v>
      </c>
      <c r="H174" s="64"/>
      <c r="I174" s="64" t="n">
        <f aca="false">TRUNC(((I163+I173)*$F$174),2)</f>
        <v>0</v>
      </c>
      <c r="J174" s="64"/>
      <c r="K174" s="64" t="n">
        <f aca="false">TRUNC(((K163+K173)*$F$174),2)</f>
        <v>0</v>
      </c>
      <c r="L174" s="64"/>
    </row>
    <row r="175" customFormat="false" ht="24.75" hidden="false" customHeight="true" outlineLevel="0" collapsed="false">
      <c r="B175" s="61" t="s">
        <v>40</v>
      </c>
      <c r="C175" s="38" t="s">
        <v>190</v>
      </c>
      <c r="D175" s="38"/>
      <c r="E175" s="38"/>
      <c r="F175" s="63" t="n">
        <f aca="false">F176+F180+F181</f>
        <v>0.1315</v>
      </c>
      <c r="G175" s="64" t="n">
        <f aca="false">G176+G180+G181</f>
        <v>823.71</v>
      </c>
      <c r="H175" s="64"/>
      <c r="I175" s="64" t="n">
        <f aca="false">I176+I180+I181</f>
        <v>0</v>
      </c>
      <c r="J175" s="64"/>
      <c r="K175" s="64" t="n">
        <f aca="false">K176+K180+K181</f>
        <v>0</v>
      </c>
      <c r="L175" s="64"/>
    </row>
    <row r="176" customFormat="false" ht="24.75" hidden="false" customHeight="true" outlineLevel="0" collapsed="false">
      <c r="B176" s="61" t="s">
        <v>191</v>
      </c>
      <c r="C176" s="38" t="s">
        <v>192</v>
      </c>
      <c r="D176" s="38"/>
      <c r="E176" s="38"/>
      <c r="F176" s="63" t="n">
        <f aca="false">SUM(F177:F179)</f>
        <v>0.0815</v>
      </c>
      <c r="G176" s="64" t="n">
        <f aca="false">SUM(G177:G179)</f>
        <v>510.51</v>
      </c>
      <c r="H176" s="64"/>
      <c r="I176" s="64" t="n">
        <f aca="false">SUM(I177:I179)</f>
        <v>0</v>
      </c>
      <c r="J176" s="64"/>
      <c r="K176" s="64" t="n">
        <f aca="false">SUM(K177:K179)</f>
        <v>0</v>
      </c>
      <c r="L176" s="64"/>
    </row>
    <row r="177" customFormat="false" ht="24.75" hidden="false" customHeight="true" outlineLevel="0" collapsed="false">
      <c r="B177" s="61" t="s">
        <v>193</v>
      </c>
      <c r="C177" s="38" t="s">
        <v>194</v>
      </c>
      <c r="D177" s="38"/>
      <c r="E177" s="38"/>
      <c r="F177" s="105" t="n">
        <f aca="false">IF(G165="X",0.0065,IF(G166="X",0.0165,0))</f>
        <v>0.0065</v>
      </c>
      <c r="G177" s="64" t="n">
        <f aca="false">TRUNC((((G163+G173+G174)/(1-$F$175))*$F$177),2)</f>
        <v>40.71</v>
      </c>
      <c r="H177" s="64"/>
      <c r="I177" s="64" t="n">
        <f aca="false">TRUNC((((I163+I173+I174)/(1-$F$175))*$F$177),2)</f>
        <v>0</v>
      </c>
      <c r="J177" s="64"/>
      <c r="K177" s="64" t="n">
        <f aca="false">TRUNC((((K163+K173+K174)/(1-$F$175))*$F$177),2)</f>
        <v>0</v>
      </c>
      <c r="L177" s="64"/>
    </row>
    <row r="178" customFormat="false" ht="24.75" hidden="false" customHeight="true" outlineLevel="0" collapsed="false">
      <c r="B178" s="61" t="s">
        <v>195</v>
      </c>
      <c r="C178" s="38" t="s">
        <v>196</v>
      </c>
      <c r="D178" s="38"/>
      <c r="E178" s="38"/>
      <c r="F178" s="105" t="n">
        <f aca="false">IF(G165="X",0.03,IF(G166="X",0.076,0))</f>
        <v>0.03</v>
      </c>
      <c r="G178" s="64" t="n">
        <f aca="false">TRUNC((((G163+G173+G174)/(1-$F$175))*$F$178),2)</f>
        <v>187.92</v>
      </c>
      <c r="H178" s="64"/>
      <c r="I178" s="64" t="n">
        <f aca="false">TRUNC((((I163+I173+I174)/(1-$F$175))*$F$178),2)</f>
        <v>0</v>
      </c>
      <c r="J178" s="64"/>
      <c r="K178" s="64" t="n">
        <f aca="false">TRUNC((((K163+K173+K174)/(1-$F$175))*$F$178),2)</f>
        <v>0</v>
      </c>
      <c r="L178" s="64"/>
    </row>
    <row r="179" customFormat="false" ht="24.75" hidden="false" customHeight="true" outlineLevel="0" collapsed="false">
      <c r="B179" s="61" t="s">
        <v>197</v>
      </c>
      <c r="C179" s="38" t="s">
        <v>198</v>
      </c>
      <c r="D179" s="38"/>
      <c r="E179" s="38"/>
      <c r="F179" s="105" t="n">
        <v>0.045</v>
      </c>
      <c r="G179" s="64" t="n">
        <f aca="false">TRUNC((((G163+G173+G174)/(1-$F$175))*$F$179),2)</f>
        <v>281.88</v>
      </c>
      <c r="H179" s="64"/>
      <c r="I179" s="64" t="n">
        <f aca="false">TRUNC((((I163+I173+I174)/(1-$F$175))*$F$179),2)</f>
        <v>0</v>
      </c>
      <c r="J179" s="64"/>
      <c r="K179" s="64" t="n">
        <f aca="false">TRUNC((((K163+K173+K174)/(1-$F$175))*$F$179),2)</f>
        <v>0</v>
      </c>
      <c r="L179" s="64"/>
    </row>
    <row r="180" customFormat="false" ht="24.75" hidden="false" customHeight="true" outlineLevel="0" collapsed="false">
      <c r="B180" s="61" t="s">
        <v>199</v>
      </c>
      <c r="C180" s="38" t="s">
        <v>200</v>
      </c>
      <c r="D180" s="38"/>
      <c r="E180" s="38"/>
      <c r="F180" s="63" t="n">
        <v>0</v>
      </c>
      <c r="G180" s="64" t="n">
        <f aca="false">TRUNC((((G163+G173+G174)/(1-$F$175))*$F$180),2)</f>
        <v>0</v>
      </c>
      <c r="H180" s="64"/>
      <c r="I180" s="64" t="n">
        <f aca="false">TRUNC((((I163+I173+I174)/(1-$F$175))*$F$180),2)</f>
        <v>0</v>
      </c>
      <c r="J180" s="64"/>
      <c r="K180" s="64" t="n">
        <f aca="false">TRUNC((((K163+K173+K174)/(1-$F$175))*$F$180),2)</f>
        <v>0</v>
      </c>
      <c r="L180" s="64"/>
    </row>
    <row r="181" customFormat="false" ht="24.75" hidden="false" customHeight="true" outlineLevel="0" collapsed="false">
      <c r="B181" s="61" t="s">
        <v>201</v>
      </c>
      <c r="C181" s="38" t="s">
        <v>202</v>
      </c>
      <c r="D181" s="38"/>
      <c r="E181" s="38"/>
      <c r="F181" s="63" t="n">
        <f aca="false">F182</f>
        <v>0.05</v>
      </c>
      <c r="G181" s="64" t="n">
        <f aca="false">G182</f>
        <v>313.2</v>
      </c>
      <c r="H181" s="64"/>
      <c r="I181" s="64" t="n">
        <f aca="false">I182</f>
        <v>0</v>
      </c>
      <c r="J181" s="64"/>
      <c r="K181" s="64" t="n">
        <f aca="false">K182</f>
        <v>0</v>
      </c>
      <c r="L181" s="64"/>
    </row>
    <row r="182" customFormat="false" ht="24.75" hidden="false" customHeight="true" outlineLevel="0" collapsed="false">
      <c r="B182" s="61" t="s">
        <v>203</v>
      </c>
      <c r="C182" s="38" t="s">
        <v>204</v>
      </c>
      <c r="D182" s="38"/>
      <c r="E182" s="38"/>
      <c r="F182" s="105" t="n">
        <v>0.05</v>
      </c>
      <c r="G182" s="64" t="n">
        <f aca="false">TRUNC((((G163+G173+G174)/(1-$F$175))*$F$182),2)</f>
        <v>313.2</v>
      </c>
      <c r="H182" s="64"/>
      <c r="I182" s="64" t="n">
        <f aca="false">TRUNC((((I163+I173+I174)/(1-$F$175))*$F$182),2)</f>
        <v>0</v>
      </c>
      <c r="J182" s="64"/>
      <c r="K182" s="64" t="n">
        <f aca="false">TRUNC((((K163+K173+K174)/(1-$F$175))*$F$182),2)</f>
        <v>0</v>
      </c>
      <c r="L182" s="64"/>
    </row>
    <row r="183" s="70" customFormat="true" ht="24.75" hidden="false" customHeight="true" outlineLevel="0" collapsed="false">
      <c r="B183" s="60" t="s">
        <v>205</v>
      </c>
      <c r="C183" s="60"/>
      <c r="D183" s="60"/>
      <c r="E183" s="60"/>
      <c r="F183" s="71" t="s">
        <v>67</v>
      </c>
      <c r="G183" s="72" t="n">
        <f aca="false">G173+G174+G175</f>
        <v>1694.66</v>
      </c>
      <c r="H183" s="72"/>
      <c r="I183" s="72" t="n">
        <f aca="false">I173+I174+I175</f>
        <v>0</v>
      </c>
      <c r="J183" s="72"/>
      <c r="K183" s="72" t="n">
        <f aca="false">K173+K174+K175</f>
        <v>0</v>
      </c>
      <c r="L183" s="72"/>
    </row>
    <row r="184" s="36" customFormat="true" ht="33" hidden="false" customHeight="true" outlineLevel="0" collapsed="false">
      <c r="B184" s="100" t="s">
        <v>206</v>
      </c>
      <c r="C184" s="100"/>
      <c r="D184" s="100"/>
      <c r="E184" s="100"/>
      <c r="F184" s="100"/>
      <c r="G184" s="100"/>
      <c r="H184" s="100"/>
      <c r="I184" s="100"/>
      <c r="J184" s="100"/>
      <c r="K184" s="100"/>
      <c r="L184" s="100"/>
    </row>
    <row r="186" customFormat="false" ht="24.75" hidden="false" customHeight="true" outlineLevel="0" collapsed="false">
      <c r="B186" s="104" t="s">
        <v>207</v>
      </c>
      <c r="C186" s="104"/>
      <c r="D186" s="104"/>
      <c r="E186" s="104"/>
      <c r="F186" s="104"/>
      <c r="G186" s="104"/>
      <c r="H186" s="104"/>
      <c r="I186" s="104"/>
      <c r="J186" s="104"/>
      <c r="K186" s="104"/>
      <c r="L186" s="104"/>
    </row>
    <row r="187" customFormat="false" ht="24.75" hidden="false" customHeight="true" outlineLevel="0" collapsed="false">
      <c r="B187" s="59" t="s">
        <v>208</v>
      </c>
      <c r="C187" s="59"/>
      <c r="D187" s="59"/>
      <c r="E187" s="59"/>
      <c r="F187" s="59"/>
      <c r="G187" s="60" t="str">
        <f aca="false">$G$37</f>
        <v>Técnico em Mecânica de
Refrigeração</v>
      </c>
      <c r="H187" s="60"/>
      <c r="I187" s="60" t="str">
        <f aca="false">$I$37</f>
        <v>Técnico em
Eletromecânica</v>
      </c>
      <c r="J187" s="60"/>
      <c r="K187" s="60" t="str">
        <f aca="false">$K$37</f>
        <v>Ajudante Geral</v>
      </c>
      <c r="L187" s="60"/>
    </row>
    <row r="188" customFormat="false" ht="24.75" hidden="false" customHeight="true" outlineLevel="0" collapsed="false">
      <c r="B188" s="61" t="s">
        <v>35</v>
      </c>
      <c r="C188" s="53" t="s">
        <v>209</v>
      </c>
      <c r="D188" s="53"/>
      <c r="E188" s="53"/>
      <c r="F188" s="53"/>
      <c r="G188" s="64" t="n">
        <f aca="false">G45</f>
        <v>2500</v>
      </c>
      <c r="H188" s="64"/>
      <c r="I188" s="64" t="n">
        <f aca="false">I45</f>
        <v>0</v>
      </c>
      <c r="J188" s="64"/>
      <c r="K188" s="64" t="n">
        <f aca="false">K45</f>
        <v>0</v>
      </c>
      <c r="L188" s="64"/>
    </row>
    <row r="189" customFormat="false" ht="24.75" hidden="false" customHeight="true" outlineLevel="0" collapsed="false">
      <c r="B189" s="61" t="s">
        <v>37</v>
      </c>
      <c r="C189" s="53" t="s">
        <v>210</v>
      </c>
      <c r="D189" s="53"/>
      <c r="E189" s="53"/>
      <c r="F189" s="53"/>
      <c r="G189" s="64" t="n">
        <f aca="false">G100</f>
        <v>1469.3</v>
      </c>
      <c r="H189" s="64"/>
      <c r="I189" s="64" t="n">
        <f aca="false">I100</f>
        <v>0</v>
      </c>
      <c r="J189" s="64"/>
      <c r="K189" s="64" t="n">
        <f aca="false">K100</f>
        <v>0</v>
      </c>
      <c r="L189" s="64"/>
    </row>
    <row r="190" customFormat="false" ht="24.75" hidden="false" customHeight="true" outlineLevel="0" collapsed="false">
      <c r="B190" s="61" t="s">
        <v>40</v>
      </c>
      <c r="C190" s="53" t="s">
        <v>211</v>
      </c>
      <c r="D190" s="53"/>
      <c r="E190" s="53"/>
      <c r="F190" s="53"/>
      <c r="G190" s="64" t="n">
        <f aca="false">G110</f>
        <v>162.31</v>
      </c>
      <c r="H190" s="64"/>
      <c r="I190" s="64" t="n">
        <f aca="false">I110</f>
        <v>0</v>
      </c>
      <c r="J190" s="64"/>
      <c r="K190" s="64" t="n">
        <f aca="false">K110</f>
        <v>0</v>
      </c>
      <c r="L190" s="64"/>
    </row>
    <row r="191" customFormat="false" ht="24.75" hidden="false" customHeight="true" outlineLevel="0" collapsed="false">
      <c r="B191" s="61" t="s">
        <v>45</v>
      </c>
      <c r="C191" s="53" t="s">
        <v>212</v>
      </c>
      <c r="D191" s="53"/>
      <c r="E191" s="53"/>
      <c r="F191" s="53"/>
      <c r="G191" s="64" t="n">
        <f aca="false">G145</f>
        <v>285.76</v>
      </c>
      <c r="H191" s="64"/>
      <c r="I191" s="64" t="n">
        <f aca="false">I145</f>
        <v>0</v>
      </c>
      <c r="J191" s="64"/>
      <c r="K191" s="64" t="n">
        <f aca="false">K145</f>
        <v>0</v>
      </c>
      <c r="L191" s="64"/>
    </row>
    <row r="192" customFormat="false" ht="24.75" hidden="false" customHeight="true" outlineLevel="0" collapsed="false">
      <c r="B192" s="61" t="s">
        <v>47</v>
      </c>
      <c r="C192" s="53" t="s">
        <v>213</v>
      </c>
      <c r="D192" s="53"/>
      <c r="E192" s="53"/>
      <c r="F192" s="53"/>
      <c r="G192" s="64" t="n">
        <f aca="false">G152</f>
        <v>152.04</v>
      </c>
      <c r="H192" s="64"/>
      <c r="I192" s="64" t="n">
        <f aca="false">I152</f>
        <v>0</v>
      </c>
      <c r="J192" s="64"/>
      <c r="K192" s="64" t="n">
        <f aca="false">K152</f>
        <v>0</v>
      </c>
      <c r="L192" s="64"/>
    </row>
    <row r="193" customFormat="false" ht="24.75" hidden="false" customHeight="true" outlineLevel="0" collapsed="false">
      <c r="B193" s="60" t="s">
        <v>214</v>
      </c>
      <c r="C193" s="60"/>
      <c r="D193" s="60"/>
      <c r="E193" s="60"/>
      <c r="F193" s="60"/>
      <c r="G193" s="113" t="n">
        <f aca="false">SUM(G188:G192)</f>
        <v>4569.41</v>
      </c>
      <c r="H193" s="113"/>
      <c r="I193" s="113" t="n">
        <f aca="false">SUM(I188:I192)</f>
        <v>0</v>
      </c>
      <c r="J193" s="113"/>
      <c r="K193" s="113" t="n">
        <f aca="false">SUM(K188:K192)</f>
        <v>0</v>
      </c>
      <c r="L193" s="113"/>
    </row>
    <row r="194" customFormat="false" ht="24.75" hidden="false" customHeight="true" outlineLevel="0" collapsed="false">
      <c r="B194" s="61" t="s">
        <v>49</v>
      </c>
      <c r="C194" s="53" t="s">
        <v>215</v>
      </c>
      <c r="D194" s="53"/>
      <c r="E194" s="53"/>
      <c r="F194" s="53"/>
      <c r="G194" s="64" t="n">
        <f aca="false">G183</f>
        <v>1694.66</v>
      </c>
      <c r="H194" s="64"/>
      <c r="I194" s="64" t="n">
        <f aca="false">I183</f>
        <v>0</v>
      </c>
      <c r="J194" s="64"/>
      <c r="K194" s="64" t="n">
        <f aca="false">K183</f>
        <v>0</v>
      </c>
      <c r="L194" s="64"/>
    </row>
    <row r="195" customFormat="false" ht="24.75" hidden="false" customHeight="true" outlineLevel="0" collapsed="false">
      <c r="B195" s="60" t="s">
        <v>216</v>
      </c>
      <c r="C195" s="60"/>
      <c r="D195" s="60"/>
      <c r="E195" s="60"/>
      <c r="F195" s="60"/>
      <c r="G195" s="113" t="n">
        <f aca="false">G193+G194</f>
        <v>6264.07</v>
      </c>
      <c r="H195" s="113"/>
      <c r="I195" s="113" t="n">
        <f aca="false">I193+I194</f>
        <v>0</v>
      </c>
      <c r="J195" s="113"/>
      <c r="K195" s="113" t="n">
        <f aca="false">K193+K194</f>
        <v>0</v>
      </c>
      <c r="L195" s="113"/>
    </row>
    <row r="196" customFormat="false" ht="12.75" hidden="false" customHeight="true" outlineLevel="0" collapsed="false"/>
    <row r="197" customFormat="false" ht="24.75" hidden="false" customHeight="true" outlineLevel="0" collapsed="false">
      <c r="B197" s="58" t="s">
        <v>217</v>
      </c>
      <c r="C197" s="58"/>
      <c r="D197" s="58"/>
      <c r="E197" s="58"/>
      <c r="F197" s="58"/>
      <c r="G197" s="58"/>
      <c r="H197" s="58"/>
      <c r="I197" s="58"/>
      <c r="J197" s="58"/>
    </row>
    <row r="198" customFormat="false" ht="24.75" hidden="false" customHeight="true" outlineLevel="0" collapsed="false">
      <c r="B198" s="59" t="s">
        <v>218</v>
      </c>
      <c r="C198" s="59"/>
      <c r="D198" s="59"/>
      <c r="E198" s="59"/>
      <c r="F198" s="59"/>
      <c r="G198" s="59"/>
      <c r="H198" s="60" t="s">
        <v>219</v>
      </c>
      <c r="I198" s="60" t="s">
        <v>220</v>
      </c>
      <c r="J198" s="60" t="s">
        <v>221</v>
      </c>
    </row>
    <row r="199" customFormat="false" ht="24.75" hidden="false" customHeight="true" outlineLevel="0" collapsed="false">
      <c r="B199" s="38" t="str">
        <f aca="false">G187</f>
        <v>Técnico em Mecânica de
Refrigeração</v>
      </c>
      <c r="C199" s="38"/>
      <c r="D199" s="38"/>
      <c r="E199" s="38"/>
      <c r="F199" s="38"/>
      <c r="G199" s="38"/>
      <c r="H199" s="114" t="n">
        <f aca="false">IF(G18="","",G18)</f>
        <v>1</v>
      </c>
      <c r="I199" s="64" t="n">
        <f aca="false">G195</f>
        <v>6264.07</v>
      </c>
      <c r="J199" s="64" t="n">
        <f aca="false">H199*I199</f>
        <v>6264.07</v>
      </c>
    </row>
    <row r="200" customFormat="false" ht="24.75" hidden="false" customHeight="true" outlineLevel="0" collapsed="false">
      <c r="B200" s="38" t="str">
        <f aca="false">I187</f>
        <v>Técnico em
Eletromecânica</v>
      </c>
      <c r="C200" s="38"/>
      <c r="D200" s="38"/>
      <c r="E200" s="38"/>
      <c r="F200" s="38"/>
      <c r="G200" s="38"/>
      <c r="H200" s="114" t="n">
        <f aca="false">IF(G19="","",G19)</f>
        <v>0</v>
      </c>
      <c r="I200" s="64" t="n">
        <f aca="false">I195</f>
        <v>0</v>
      </c>
      <c r="J200" s="64" t="n">
        <f aca="false">H200*I200</f>
        <v>0</v>
      </c>
    </row>
    <row r="201" customFormat="false" ht="24.75" hidden="false" customHeight="true" outlineLevel="0" collapsed="false">
      <c r="B201" s="38" t="str">
        <f aca="false">K187</f>
        <v>Ajudante Geral</v>
      </c>
      <c r="C201" s="38"/>
      <c r="D201" s="38"/>
      <c r="E201" s="38"/>
      <c r="F201" s="38"/>
      <c r="G201" s="38"/>
      <c r="H201" s="114" t="n">
        <f aca="false">IF(G20="","",G20)</f>
        <v>0</v>
      </c>
      <c r="I201" s="64" t="n">
        <f aca="false">K195</f>
        <v>0</v>
      </c>
      <c r="J201" s="64" t="n">
        <f aca="false">H201*I201</f>
        <v>0</v>
      </c>
    </row>
    <row r="202" customFormat="false" ht="24.75" hidden="false" customHeight="true" outlineLevel="0" collapsed="false">
      <c r="B202" s="115" t="s">
        <v>222</v>
      </c>
      <c r="C202" s="115"/>
      <c r="D202" s="115"/>
      <c r="E202" s="115"/>
      <c r="F202" s="115"/>
      <c r="G202" s="115"/>
      <c r="H202" s="115"/>
      <c r="I202" s="115"/>
      <c r="J202" s="113" t="n">
        <f aca="false">SUM(J199:J201)</f>
        <v>6264.07</v>
      </c>
    </row>
    <row r="203" customFormat="false" ht="24.75" hidden="false" customHeight="true" outlineLevel="0" collapsed="false">
      <c r="B203" s="115" t="s">
        <v>223</v>
      </c>
      <c r="C203" s="115"/>
      <c r="D203" s="115"/>
      <c r="E203" s="115"/>
      <c r="F203" s="115"/>
      <c r="G203" s="115"/>
      <c r="H203" s="115"/>
      <c r="I203" s="116" t="n">
        <f aca="false">G24</f>
        <v>12</v>
      </c>
      <c r="J203" s="113" t="n">
        <f aca="false">J202*I203</f>
        <v>75168.84</v>
      </c>
    </row>
  </sheetData>
  <mergeCells count="487">
    <mergeCell ref="B3:L3"/>
    <mergeCell ref="B4:L4"/>
    <mergeCell ref="B5:L5"/>
    <mergeCell ref="B6:L6"/>
    <mergeCell ref="B9:L9"/>
    <mergeCell ref="B11:F11"/>
    <mergeCell ref="G11:J11"/>
    <mergeCell ref="B12:F12"/>
    <mergeCell ref="G12:J12"/>
    <mergeCell ref="B14:L14"/>
    <mergeCell ref="C15:F15"/>
    <mergeCell ref="G15:J15"/>
    <mergeCell ref="C16:F16"/>
    <mergeCell ref="G16:J16"/>
    <mergeCell ref="C17:F17"/>
    <mergeCell ref="G17:J17"/>
    <mergeCell ref="B18:B20"/>
    <mergeCell ref="C18:D20"/>
    <mergeCell ref="E18:F18"/>
    <mergeCell ref="G18:J18"/>
    <mergeCell ref="E19:F19"/>
    <mergeCell ref="G19:J19"/>
    <mergeCell ref="E20:F20"/>
    <mergeCell ref="G20:J20"/>
    <mergeCell ref="C21:F21"/>
    <mergeCell ref="G21:J21"/>
    <mergeCell ref="C22:F22"/>
    <mergeCell ref="G22:J22"/>
    <mergeCell ref="C23:F23"/>
    <mergeCell ref="G23:J23"/>
    <mergeCell ref="C24:F24"/>
    <mergeCell ref="G24:J24"/>
    <mergeCell ref="C25:F25"/>
    <mergeCell ref="G25:J25"/>
    <mergeCell ref="G26:J26"/>
    <mergeCell ref="B27:L27"/>
    <mergeCell ref="C28:F28"/>
    <mergeCell ref="G28:J28"/>
    <mergeCell ref="C29:F29"/>
    <mergeCell ref="G29:J29"/>
    <mergeCell ref="C30:F30"/>
    <mergeCell ref="G30:J30"/>
    <mergeCell ref="C31:F31"/>
    <mergeCell ref="G31:J31"/>
    <mergeCell ref="C32:F32"/>
    <mergeCell ref="G32:J32"/>
    <mergeCell ref="C33:F33"/>
    <mergeCell ref="G33:J33"/>
    <mergeCell ref="C34:F34"/>
    <mergeCell ref="G34:J34"/>
    <mergeCell ref="B36:L36"/>
    <mergeCell ref="C37:E37"/>
    <mergeCell ref="G37:H37"/>
    <mergeCell ref="I37:J37"/>
    <mergeCell ref="K37:L37"/>
    <mergeCell ref="C38:E38"/>
    <mergeCell ref="G38:H38"/>
    <mergeCell ref="I38:J38"/>
    <mergeCell ref="K38:L38"/>
    <mergeCell ref="C39:E39"/>
    <mergeCell ref="G39:H39"/>
    <mergeCell ref="I39:J39"/>
    <mergeCell ref="K39:L39"/>
    <mergeCell ref="C40:E40"/>
    <mergeCell ref="G40:H40"/>
    <mergeCell ref="I40:J40"/>
    <mergeCell ref="K40:L40"/>
    <mergeCell ref="C41:E41"/>
    <mergeCell ref="G41:H41"/>
    <mergeCell ref="I41:J41"/>
    <mergeCell ref="K41:L41"/>
    <mergeCell ref="C42:E42"/>
    <mergeCell ref="G42:H42"/>
    <mergeCell ref="I42:J42"/>
    <mergeCell ref="K42:L42"/>
    <mergeCell ref="C43:E43"/>
    <mergeCell ref="G43:H43"/>
    <mergeCell ref="I43:J43"/>
    <mergeCell ref="K43:L43"/>
    <mergeCell ref="C44:E44"/>
    <mergeCell ref="G44:H44"/>
    <mergeCell ref="I44:J44"/>
    <mergeCell ref="K44:L44"/>
    <mergeCell ref="B45:E45"/>
    <mergeCell ref="G45:H45"/>
    <mergeCell ref="I45:J45"/>
    <mergeCell ref="K45:L45"/>
    <mergeCell ref="B46:L46"/>
    <mergeCell ref="B48:L48"/>
    <mergeCell ref="B50:L50"/>
    <mergeCell ref="C51:E51"/>
    <mergeCell ref="G51:H51"/>
    <mergeCell ref="I51:J51"/>
    <mergeCell ref="K51:L51"/>
    <mergeCell ref="C52:E52"/>
    <mergeCell ref="G52:H52"/>
    <mergeCell ref="I52:J52"/>
    <mergeCell ref="K52:L52"/>
    <mergeCell ref="C53:E53"/>
    <mergeCell ref="G53:H53"/>
    <mergeCell ref="I53:J53"/>
    <mergeCell ref="K53:L53"/>
    <mergeCell ref="B54:E54"/>
    <mergeCell ref="G54:H54"/>
    <mergeCell ref="I54:J54"/>
    <mergeCell ref="K54:L54"/>
    <mergeCell ref="B55:L55"/>
    <mergeCell ref="B57:L57"/>
    <mergeCell ref="B59:F59"/>
    <mergeCell ref="G59:H59"/>
    <mergeCell ref="I59:J59"/>
    <mergeCell ref="K59:L59"/>
    <mergeCell ref="B60:F60"/>
    <mergeCell ref="G60:H60"/>
    <mergeCell ref="I60:J60"/>
    <mergeCell ref="K60:L60"/>
    <mergeCell ref="B61:F61"/>
    <mergeCell ref="G61:H61"/>
    <mergeCell ref="I61:J61"/>
    <mergeCell ref="K61:L61"/>
    <mergeCell ref="B62:F62"/>
    <mergeCell ref="G62:H62"/>
    <mergeCell ref="I62:J62"/>
    <mergeCell ref="K62:L62"/>
    <mergeCell ref="B64:F66"/>
    <mergeCell ref="I64:L64"/>
    <mergeCell ref="I65:L65"/>
    <mergeCell ref="I66:L66"/>
    <mergeCell ref="B68:F69"/>
    <mergeCell ref="J68:L69"/>
    <mergeCell ref="B71:F71"/>
    <mergeCell ref="H71:L71"/>
    <mergeCell ref="B72:F72"/>
    <mergeCell ref="H72:L72"/>
    <mergeCell ref="C74:E74"/>
    <mergeCell ref="G74:H74"/>
    <mergeCell ref="I74:J74"/>
    <mergeCell ref="K74:L74"/>
    <mergeCell ref="C75:E75"/>
    <mergeCell ref="G75:H75"/>
    <mergeCell ref="I75:J75"/>
    <mergeCell ref="K75:L75"/>
    <mergeCell ref="C76:E76"/>
    <mergeCell ref="G76:H76"/>
    <mergeCell ref="I76:J76"/>
    <mergeCell ref="K76:L76"/>
    <mergeCell ref="C77:E77"/>
    <mergeCell ref="G77:H77"/>
    <mergeCell ref="I77:J77"/>
    <mergeCell ref="K77:L77"/>
    <mergeCell ref="C78:E78"/>
    <mergeCell ref="G78:H78"/>
    <mergeCell ref="I78:J78"/>
    <mergeCell ref="K78:L78"/>
    <mergeCell ref="C79:E79"/>
    <mergeCell ref="G79:H79"/>
    <mergeCell ref="I79:J79"/>
    <mergeCell ref="K79:L79"/>
    <mergeCell ref="C80:E80"/>
    <mergeCell ref="G80:H80"/>
    <mergeCell ref="I80:J80"/>
    <mergeCell ref="K80:L80"/>
    <mergeCell ref="C81:E81"/>
    <mergeCell ref="G81:H81"/>
    <mergeCell ref="I81:J81"/>
    <mergeCell ref="K81:L81"/>
    <mergeCell ref="C82:E82"/>
    <mergeCell ref="G82:H82"/>
    <mergeCell ref="I82:J82"/>
    <mergeCell ref="K82:L82"/>
    <mergeCell ref="B83:E83"/>
    <mergeCell ref="G83:H83"/>
    <mergeCell ref="I83:J83"/>
    <mergeCell ref="K83:L83"/>
    <mergeCell ref="B84:L84"/>
    <mergeCell ref="B86:L86"/>
    <mergeCell ref="C87:E87"/>
    <mergeCell ref="G87:H87"/>
    <mergeCell ref="I87:J87"/>
    <mergeCell ref="K87:L87"/>
    <mergeCell ref="C88:E88"/>
    <mergeCell ref="G88:H88"/>
    <mergeCell ref="I88:J88"/>
    <mergeCell ref="K88:L88"/>
    <mergeCell ref="C89:E89"/>
    <mergeCell ref="G89:H89"/>
    <mergeCell ref="I89:J89"/>
    <mergeCell ref="K89:L89"/>
    <mergeCell ref="C90:E90"/>
    <mergeCell ref="G90:H90"/>
    <mergeCell ref="I90:J90"/>
    <mergeCell ref="K90:L90"/>
    <mergeCell ref="C91:E91"/>
    <mergeCell ref="G91:H91"/>
    <mergeCell ref="I91:J91"/>
    <mergeCell ref="K91:L91"/>
    <mergeCell ref="B92:E92"/>
    <mergeCell ref="G92:H92"/>
    <mergeCell ref="I92:J92"/>
    <mergeCell ref="K92:L92"/>
    <mergeCell ref="B93:L93"/>
    <mergeCell ref="B95:L95"/>
    <mergeCell ref="C96:E96"/>
    <mergeCell ref="G96:H96"/>
    <mergeCell ref="I96:J96"/>
    <mergeCell ref="K96:L96"/>
    <mergeCell ref="C97:E97"/>
    <mergeCell ref="G97:H97"/>
    <mergeCell ref="I97:J97"/>
    <mergeCell ref="K97:L97"/>
    <mergeCell ref="C98:E98"/>
    <mergeCell ref="G98:H98"/>
    <mergeCell ref="I98:J98"/>
    <mergeCell ref="K98:L98"/>
    <mergeCell ref="C99:E99"/>
    <mergeCell ref="G99:H99"/>
    <mergeCell ref="I99:J99"/>
    <mergeCell ref="K99:L99"/>
    <mergeCell ref="B100:E100"/>
    <mergeCell ref="G100:H100"/>
    <mergeCell ref="I100:J100"/>
    <mergeCell ref="K100:L100"/>
    <mergeCell ref="B102:L102"/>
    <mergeCell ref="C103:E103"/>
    <mergeCell ref="G103:H103"/>
    <mergeCell ref="I103:J103"/>
    <mergeCell ref="K103:L103"/>
    <mergeCell ref="C104:E104"/>
    <mergeCell ref="G104:H104"/>
    <mergeCell ref="I104:J104"/>
    <mergeCell ref="K104:L104"/>
    <mergeCell ref="C105:E105"/>
    <mergeCell ref="G105:H105"/>
    <mergeCell ref="I105:J105"/>
    <mergeCell ref="K105:L105"/>
    <mergeCell ref="C106:E106"/>
    <mergeCell ref="G106:H106"/>
    <mergeCell ref="I106:J106"/>
    <mergeCell ref="K106:L106"/>
    <mergeCell ref="C107:E107"/>
    <mergeCell ref="G107:H107"/>
    <mergeCell ref="I107:J107"/>
    <mergeCell ref="K107:L107"/>
    <mergeCell ref="C108:E108"/>
    <mergeCell ref="G108:H108"/>
    <mergeCell ref="I108:J108"/>
    <mergeCell ref="K108:L108"/>
    <mergeCell ref="C109:E109"/>
    <mergeCell ref="G109:H109"/>
    <mergeCell ref="I109:J109"/>
    <mergeCell ref="K109:L109"/>
    <mergeCell ref="B110:E110"/>
    <mergeCell ref="G110:H110"/>
    <mergeCell ref="I110:J110"/>
    <mergeCell ref="K110:L110"/>
    <mergeCell ref="B112:L112"/>
    <mergeCell ref="B113:L113"/>
    <mergeCell ref="B115:F115"/>
    <mergeCell ref="B116:F116"/>
    <mergeCell ref="B117:F117"/>
    <mergeCell ref="B118:F118"/>
    <mergeCell ref="B119:F119"/>
    <mergeCell ref="B121:L121"/>
    <mergeCell ref="C123:E123"/>
    <mergeCell ref="G123:H123"/>
    <mergeCell ref="I123:J123"/>
    <mergeCell ref="K123:L123"/>
    <mergeCell ref="C124:E124"/>
    <mergeCell ref="G124:H124"/>
    <mergeCell ref="I124:J124"/>
    <mergeCell ref="K124:L124"/>
    <mergeCell ref="C125:E125"/>
    <mergeCell ref="G125:H125"/>
    <mergeCell ref="I125:J125"/>
    <mergeCell ref="K125:L125"/>
    <mergeCell ref="C126:E126"/>
    <mergeCell ref="G126:H126"/>
    <mergeCell ref="I126:J126"/>
    <mergeCell ref="K126:L126"/>
    <mergeCell ref="C127:E127"/>
    <mergeCell ref="G127:H127"/>
    <mergeCell ref="I127:J127"/>
    <mergeCell ref="K127:L127"/>
    <mergeCell ref="C128:E128"/>
    <mergeCell ref="G128:H128"/>
    <mergeCell ref="I128:J128"/>
    <mergeCell ref="K128:L128"/>
    <mergeCell ref="C129:E129"/>
    <mergeCell ref="G129:H129"/>
    <mergeCell ref="I129:J129"/>
    <mergeCell ref="K129:L129"/>
    <mergeCell ref="B130:E130"/>
    <mergeCell ref="G130:H130"/>
    <mergeCell ref="I130:J130"/>
    <mergeCell ref="K130:L130"/>
    <mergeCell ref="C131:E131"/>
    <mergeCell ref="G131:H131"/>
    <mergeCell ref="I131:J131"/>
    <mergeCell ref="K131:L131"/>
    <mergeCell ref="B132:E132"/>
    <mergeCell ref="G132:H132"/>
    <mergeCell ref="I132:J132"/>
    <mergeCell ref="K132:L132"/>
    <mergeCell ref="B134:L134"/>
    <mergeCell ref="C136:E136"/>
    <mergeCell ref="G136:H136"/>
    <mergeCell ref="I136:J136"/>
    <mergeCell ref="K136:L136"/>
    <mergeCell ref="C137:E137"/>
    <mergeCell ref="G137:H137"/>
    <mergeCell ref="I137:J137"/>
    <mergeCell ref="K137:L137"/>
    <mergeCell ref="C138:E138"/>
    <mergeCell ref="G138:H138"/>
    <mergeCell ref="I138:J138"/>
    <mergeCell ref="K138:L138"/>
    <mergeCell ref="B139:E139"/>
    <mergeCell ref="G139:H139"/>
    <mergeCell ref="I139:J139"/>
    <mergeCell ref="K139:L139"/>
    <mergeCell ref="B141:L141"/>
    <mergeCell ref="C142:E142"/>
    <mergeCell ref="G142:H142"/>
    <mergeCell ref="I142:J142"/>
    <mergeCell ref="K142:L142"/>
    <mergeCell ref="C143:E143"/>
    <mergeCell ref="G143:H143"/>
    <mergeCell ref="I143:J143"/>
    <mergeCell ref="K143:L143"/>
    <mergeCell ref="C144:E144"/>
    <mergeCell ref="G144:H144"/>
    <mergeCell ref="I144:J144"/>
    <mergeCell ref="K144:L144"/>
    <mergeCell ref="B145:E145"/>
    <mergeCell ref="G145:H145"/>
    <mergeCell ref="I145:J145"/>
    <mergeCell ref="K145:L145"/>
    <mergeCell ref="B147:L147"/>
    <mergeCell ref="C148:E148"/>
    <mergeCell ref="G148:H148"/>
    <mergeCell ref="I148:J148"/>
    <mergeCell ref="K148:L148"/>
    <mergeCell ref="C149:E149"/>
    <mergeCell ref="G149:H149"/>
    <mergeCell ref="I149:J149"/>
    <mergeCell ref="K149:L149"/>
    <mergeCell ref="C150:E150"/>
    <mergeCell ref="G150:H150"/>
    <mergeCell ref="I150:J150"/>
    <mergeCell ref="K150:L150"/>
    <mergeCell ref="C151:E151"/>
    <mergeCell ref="G151:H151"/>
    <mergeCell ref="I151:J151"/>
    <mergeCell ref="K151:L151"/>
    <mergeCell ref="B152:E152"/>
    <mergeCell ref="G152:H152"/>
    <mergeCell ref="I152:J152"/>
    <mergeCell ref="K152:L152"/>
    <mergeCell ref="B153:L153"/>
    <mergeCell ref="B155:L155"/>
    <mergeCell ref="B157:F157"/>
    <mergeCell ref="G157:H157"/>
    <mergeCell ref="I157:J157"/>
    <mergeCell ref="K157:L157"/>
    <mergeCell ref="B158:F158"/>
    <mergeCell ref="G158:H158"/>
    <mergeCell ref="I158:J158"/>
    <mergeCell ref="K158:L158"/>
    <mergeCell ref="B159:F159"/>
    <mergeCell ref="G159:H159"/>
    <mergeCell ref="I159:J159"/>
    <mergeCell ref="K159:L159"/>
    <mergeCell ref="B160:F160"/>
    <mergeCell ref="G160:H160"/>
    <mergeCell ref="I160:J160"/>
    <mergeCell ref="K160:L160"/>
    <mergeCell ref="B161:F161"/>
    <mergeCell ref="G161:H161"/>
    <mergeCell ref="I161:J161"/>
    <mergeCell ref="K161:L161"/>
    <mergeCell ref="B162:F162"/>
    <mergeCell ref="G162:H162"/>
    <mergeCell ref="I162:J162"/>
    <mergeCell ref="K162:L162"/>
    <mergeCell ref="B163:F163"/>
    <mergeCell ref="G163:H163"/>
    <mergeCell ref="I163:J163"/>
    <mergeCell ref="K163:L163"/>
    <mergeCell ref="B165:F167"/>
    <mergeCell ref="I165:L165"/>
    <mergeCell ref="I166:L166"/>
    <mergeCell ref="I167:L167"/>
    <mergeCell ref="B169:F170"/>
    <mergeCell ref="J169:L170"/>
    <mergeCell ref="C172:E172"/>
    <mergeCell ref="G172:H172"/>
    <mergeCell ref="I172:J172"/>
    <mergeCell ref="K172:L172"/>
    <mergeCell ref="C173:E173"/>
    <mergeCell ref="G173:H173"/>
    <mergeCell ref="I173:J173"/>
    <mergeCell ref="K173:L173"/>
    <mergeCell ref="C174:E174"/>
    <mergeCell ref="G174:H174"/>
    <mergeCell ref="I174:J174"/>
    <mergeCell ref="K174:L174"/>
    <mergeCell ref="C175:E175"/>
    <mergeCell ref="G175:H175"/>
    <mergeCell ref="I175:J175"/>
    <mergeCell ref="K175:L175"/>
    <mergeCell ref="C176:E176"/>
    <mergeCell ref="G176:H176"/>
    <mergeCell ref="I176:J176"/>
    <mergeCell ref="K176:L176"/>
    <mergeCell ref="C177:E177"/>
    <mergeCell ref="G177:H177"/>
    <mergeCell ref="I177:J177"/>
    <mergeCell ref="K177:L177"/>
    <mergeCell ref="C178:E178"/>
    <mergeCell ref="G178:H178"/>
    <mergeCell ref="I178:J178"/>
    <mergeCell ref="K178:L178"/>
    <mergeCell ref="C179:E179"/>
    <mergeCell ref="G179:H179"/>
    <mergeCell ref="I179:J179"/>
    <mergeCell ref="K179:L179"/>
    <mergeCell ref="C180:E180"/>
    <mergeCell ref="G180:H180"/>
    <mergeCell ref="I180:J180"/>
    <mergeCell ref="K180:L180"/>
    <mergeCell ref="C181:E181"/>
    <mergeCell ref="G181:H181"/>
    <mergeCell ref="I181:J181"/>
    <mergeCell ref="K181:L181"/>
    <mergeCell ref="C182:E182"/>
    <mergeCell ref="G182:H182"/>
    <mergeCell ref="I182:J182"/>
    <mergeCell ref="K182:L182"/>
    <mergeCell ref="B183:E183"/>
    <mergeCell ref="G183:H183"/>
    <mergeCell ref="I183:J183"/>
    <mergeCell ref="K183:L183"/>
    <mergeCell ref="B184:L184"/>
    <mergeCell ref="B186:L186"/>
    <mergeCell ref="B187:F187"/>
    <mergeCell ref="G187:H187"/>
    <mergeCell ref="I187:J187"/>
    <mergeCell ref="K187:L187"/>
    <mergeCell ref="C188:F188"/>
    <mergeCell ref="G188:H188"/>
    <mergeCell ref="I188:J188"/>
    <mergeCell ref="K188:L188"/>
    <mergeCell ref="C189:F189"/>
    <mergeCell ref="G189:H189"/>
    <mergeCell ref="I189:J189"/>
    <mergeCell ref="K189:L189"/>
    <mergeCell ref="C190:F190"/>
    <mergeCell ref="G190:H190"/>
    <mergeCell ref="I190:J190"/>
    <mergeCell ref="K190:L190"/>
    <mergeCell ref="C191:F191"/>
    <mergeCell ref="G191:H191"/>
    <mergeCell ref="I191:J191"/>
    <mergeCell ref="K191:L191"/>
    <mergeCell ref="C192:F192"/>
    <mergeCell ref="G192:H192"/>
    <mergeCell ref="I192:J192"/>
    <mergeCell ref="K192:L192"/>
    <mergeCell ref="B193:F193"/>
    <mergeCell ref="G193:H193"/>
    <mergeCell ref="I193:J193"/>
    <mergeCell ref="K193:L193"/>
    <mergeCell ref="C194:F194"/>
    <mergeCell ref="G194:H194"/>
    <mergeCell ref="I194:J194"/>
    <mergeCell ref="K194:L194"/>
    <mergeCell ref="B195:F195"/>
    <mergeCell ref="G195:H195"/>
    <mergeCell ref="I195:J195"/>
    <mergeCell ref="K195:L195"/>
    <mergeCell ref="B197:J197"/>
    <mergeCell ref="B198:G198"/>
    <mergeCell ref="B199:G199"/>
    <mergeCell ref="B200:G200"/>
    <mergeCell ref="B201:G201"/>
    <mergeCell ref="B202:I202"/>
    <mergeCell ref="B203:H203"/>
  </mergeCells>
  <printOptions headings="false" gridLines="false" gridLinesSet="true" horizontalCentered="false" verticalCentered="false"/>
  <pageMargins left="0.511805555555555" right="0.511805555555555" top="0.7875" bottom="0.7875" header="0.511805555555555" footer="0.511805555555555"/>
  <pageSetup paperSize="9" scale="38"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rowBreaks count="2" manualBreakCount="2">
    <brk id="83" man="true" max="16383" min="0"/>
    <brk id="146" man="true" max="16383" min="0"/>
  </rowBreaks>
  <legacyDrawing r:id="rId2"/>
</worksheet>
</file>

<file path=xl/worksheets/sheet3.xml><?xml version="1.0" encoding="utf-8"?>
<worksheet xmlns="http://schemas.openxmlformats.org/spreadsheetml/2006/main" xmlns:r="http://schemas.openxmlformats.org/officeDocument/2006/relationships">
  <sheetPr filterMode="false">
    <pageSetUpPr fitToPage="false"/>
  </sheetPr>
  <dimension ref="B1:L203"/>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selection pane="topLeft" activeCell="A1" activeCellId="0" sqref="A1"/>
    </sheetView>
  </sheetViews>
  <sheetFormatPr defaultRowHeight="10.2" zeroHeight="false" outlineLevelRow="0" outlineLevelCol="0"/>
  <cols>
    <col collapsed="false" customWidth="true" hidden="false" outlineLevel="0" max="1" min="1" style="18" width="2.31"/>
    <col collapsed="false" customWidth="true" hidden="false" outlineLevel="0" max="2" min="2" style="19" width="7"/>
    <col collapsed="false" customWidth="true" hidden="false" outlineLevel="0" max="3" min="3" style="20" width="7.11"/>
    <col collapsed="false" customWidth="true" hidden="false" outlineLevel="0" max="4" min="4" style="20" width="76.44"/>
    <col collapsed="false" customWidth="true" hidden="false" outlineLevel="0" max="5" min="5" style="20" width="16.33"/>
    <col collapsed="false" customWidth="true" hidden="false" outlineLevel="0" max="6" min="6" style="18" width="16.33"/>
    <col collapsed="false" customWidth="true" hidden="false" outlineLevel="0" max="10" min="7" style="19" width="15.8"/>
    <col collapsed="false" customWidth="true" hidden="false" outlineLevel="0" max="12" min="11" style="18" width="15.8"/>
    <col collapsed="false" customWidth="true" hidden="false" outlineLevel="0" max="256" min="13" style="18" width="9.33"/>
    <col collapsed="false" customWidth="true" hidden="false" outlineLevel="0" max="257" min="257" style="18" width="26.44"/>
    <col collapsed="false" customWidth="true" hidden="false" outlineLevel="0" max="258" min="258" style="18" width="7"/>
    <col collapsed="false" customWidth="true" hidden="false" outlineLevel="0" max="259" min="259" style="18" width="7.11"/>
    <col collapsed="false" customWidth="true" hidden="false" outlineLevel="0" max="260" min="260" style="18" width="76.44"/>
    <col collapsed="false" customWidth="true" hidden="false" outlineLevel="0" max="262" min="261" style="18" width="16.33"/>
    <col collapsed="false" customWidth="true" hidden="false" outlineLevel="0" max="266" min="263" style="18" width="31.43"/>
    <col collapsed="false" customWidth="true" hidden="false" outlineLevel="0" max="512" min="267" style="18" width="9.33"/>
    <col collapsed="false" customWidth="true" hidden="false" outlineLevel="0" max="513" min="513" style="18" width="26.44"/>
    <col collapsed="false" customWidth="true" hidden="false" outlineLevel="0" max="514" min="514" style="18" width="7"/>
    <col collapsed="false" customWidth="true" hidden="false" outlineLevel="0" max="515" min="515" style="18" width="7.11"/>
    <col collapsed="false" customWidth="true" hidden="false" outlineLevel="0" max="516" min="516" style="18" width="76.44"/>
    <col collapsed="false" customWidth="true" hidden="false" outlineLevel="0" max="518" min="517" style="18" width="16.33"/>
    <col collapsed="false" customWidth="true" hidden="false" outlineLevel="0" max="522" min="519" style="18" width="31.43"/>
    <col collapsed="false" customWidth="true" hidden="false" outlineLevel="0" max="768" min="523" style="18" width="9.33"/>
    <col collapsed="false" customWidth="true" hidden="false" outlineLevel="0" max="769" min="769" style="18" width="26.44"/>
    <col collapsed="false" customWidth="true" hidden="false" outlineLevel="0" max="770" min="770" style="18" width="7"/>
    <col collapsed="false" customWidth="true" hidden="false" outlineLevel="0" max="771" min="771" style="18" width="7.11"/>
    <col collapsed="false" customWidth="true" hidden="false" outlineLevel="0" max="772" min="772" style="18" width="76.44"/>
    <col collapsed="false" customWidth="true" hidden="false" outlineLevel="0" max="774" min="773" style="18" width="16.33"/>
    <col collapsed="false" customWidth="true" hidden="false" outlineLevel="0" max="778" min="775" style="18" width="31.43"/>
    <col collapsed="false" customWidth="true" hidden="false" outlineLevel="0" max="1025" min="779" style="18" width="9.33"/>
  </cols>
  <sheetData>
    <row r="1" customFormat="false" ht="10.8" hidden="false" customHeight="false" outlineLevel="0" collapsed="false"/>
    <row r="2" customFormat="false" ht="6" hidden="false" customHeight="true" outlineLevel="0" collapsed="false">
      <c r="B2" s="21"/>
      <c r="C2" s="22"/>
      <c r="D2" s="22"/>
      <c r="E2" s="22"/>
      <c r="F2" s="22"/>
      <c r="G2" s="22"/>
      <c r="H2" s="22"/>
      <c r="I2" s="22"/>
      <c r="J2" s="22"/>
      <c r="K2" s="22"/>
      <c r="L2" s="23"/>
    </row>
    <row r="3" customFormat="false" ht="14.1" hidden="false" customHeight="true" outlineLevel="0" collapsed="false">
      <c r="B3" s="24" t="s">
        <v>27</v>
      </c>
      <c r="C3" s="24"/>
      <c r="D3" s="24"/>
      <c r="E3" s="24"/>
      <c r="F3" s="24"/>
      <c r="G3" s="24"/>
      <c r="H3" s="24"/>
      <c r="I3" s="24"/>
      <c r="J3" s="24"/>
      <c r="K3" s="24"/>
      <c r="L3" s="24"/>
    </row>
    <row r="4" customFormat="false" ht="14.1" hidden="false" customHeight="true" outlineLevel="0" collapsed="false">
      <c r="B4" s="24" t="s">
        <v>28</v>
      </c>
      <c r="C4" s="24"/>
      <c r="D4" s="24"/>
      <c r="E4" s="24"/>
      <c r="F4" s="24"/>
      <c r="G4" s="24"/>
      <c r="H4" s="24"/>
      <c r="I4" s="24"/>
      <c r="J4" s="24"/>
      <c r="K4" s="24"/>
      <c r="L4" s="24"/>
    </row>
    <row r="5" customFormat="false" ht="14.1" hidden="false" customHeight="true" outlineLevel="0" collapsed="false">
      <c r="B5" s="24" t="s">
        <v>29</v>
      </c>
      <c r="C5" s="24"/>
      <c r="D5" s="24"/>
      <c r="E5" s="24"/>
      <c r="F5" s="24"/>
      <c r="G5" s="24"/>
      <c r="H5" s="24"/>
      <c r="I5" s="24"/>
      <c r="J5" s="24"/>
      <c r="K5" s="24"/>
      <c r="L5" s="24"/>
    </row>
    <row r="6" customFormat="false" ht="14.1" hidden="false" customHeight="true" outlineLevel="0" collapsed="false">
      <c r="B6" s="24" t="s">
        <v>30</v>
      </c>
      <c r="C6" s="24"/>
      <c r="D6" s="24"/>
      <c r="E6" s="24"/>
      <c r="F6" s="24"/>
      <c r="G6" s="24"/>
      <c r="H6" s="24"/>
      <c r="I6" s="24"/>
      <c r="J6" s="24"/>
      <c r="K6" s="24"/>
      <c r="L6" s="24"/>
    </row>
    <row r="7" customFormat="false" ht="6" hidden="false" customHeight="true" outlineLevel="0" collapsed="false">
      <c r="B7" s="25"/>
      <c r="C7" s="26"/>
      <c r="D7" s="26"/>
      <c r="E7" s="26"/>
      <c r="F7" s="26"/>
      <c r="G7" s="26"/>
      <c r="H7" s="26"/>
      <c r="I7" s="26"/>
      <c r="J7" s="26"/>
      <c r="K7" s="26"/>
      <c r="L7" s="27"/>
    </row>
    <row r="8" customFormat="false" ht="6" hidden="false" customHeight="true" outlineLevel="0" collapsed="false">
      <c r="B8" s="28"/>
    </row>
    <row r="9" customFormat="false" ht="30" hidden="false" customHeight="true" outlineLevel="0" collapsed="false">
      <c r="B9" s="29" t="s">
        <v>224</v>
      </c>
      <c r="C9" s="29"/>
      <c r="D9" s="29"/>
      <c r="E9" s="29"/>
      <c r="F9" s="29"/>
      <c r="G9" s="29"/>
      <c r="H9" s="29"/>
      <c r="I9" s="29"/>
      <c r="J9" s="29"/>
      <c r="K9" s="29"/>
      <c r="L9" s="29"/>
    </row>
    <row r="10" customFormat="false" ht="6" hidden="false" customHeight="true" outlineLevel="0" collapsed="false">
      <c r="B10" s="28"/>
    </row>
    <row r="11" customFormat="false" ht="30" hidden="false" customHeight="true" outlineLevel="0" collapsed="false">
      <c r="B11" s="30" t="s">
        <v>32</v>
      </c>
      <c r="C11" s="30"/>
      <c r="D11" s="30"/>
      <c r="E11" s="30"/>
      <c r="F11" s="30"/>
      <c r="G11" s="31"/>
      <c r="H11" s="31"/>
      <c r="I11" s="31"/>
      <c r="J11" s="31"/>
      <c r="K11" s="32"/>
      <c r="L11" s="33"/>
    </row>
    <row r="12" customFormat="false" ht="30" hidden="false" customHeight="true" outlineLevel="0" collapsed="false">
      <c r="B12" s="30" t="s">
        <v>33</v>
      </c>
      <c r="C12" s="30"/>
      <c r="D12" s="30"/>
      <c r="E12" s="30"/>
      <c r="F12" s="30"/>
      <c r="G12" s="31"/>
      <c r="H12" s="31"/>
      <c r="I12" s="31"/>
      <c r="J12" s="31"/>
      <c r="K12" s="32"/>
      <c r="L12" s="33"/>
    </row>
    <row r="13" customFormat="false" ht="6" hidden="false" customHeight="true" outlineLevel="0" collapsed="false">
      <c r="B13" s="28"/>
    </row>
    <row r="14" s="34" customFormat="true" ht="30" hidden="false" customHeight="true" outlineLevel="0" collapsed="false">
      <c r="B14" s="35" t="s">
        <v>34</v>
      </c>
      <c r="C14" s="35"/>
      <c r="D14" s="35"/>
      <c r="E14" s="35"/>
      <c r="F14" s="35"/>
      <c r="G14" s="35"/>
      <c r="H14" s="35"/>
      <c r="I14" s="35"/>
      <c r="J14" s="35"/>
      <c r="K14" s="35"/>
      <c r="L14" s="35"/>
    </row>
    <row r="15" s="36" customFormat="true" ht="30" hidden="false" customHeight="true" outlineLevel="0" collapsed="false">
      <c r="B15" s="37" t="s">
        <v>35</v>
      </c>
      <c r="C15" s="38" t="s">
        <v>36</v>
      </c>
      <c r="D15" s="38"/>
      <c r="E15" s="38"/>
      <c r="F15" s="38"/>
      <c r="G15" s="39"/>
      <c r="H15" s="39"/>
      <c r="I15" s="39"/>
      <c r="J15" s="39"/>
      <c r="K15" s="40"/>
      <c r="L15" s="41"/>
    </row>
    <row r="16" s="36" customFormat="true" ht="30" hidden="false" customHeight="true" outlineLevel="0" collapsed="false">
      <c r="B16" s="37" t="s">
        <v>37</v>
      </c>
      <c r="C16" s="38" t="s">
        <v>38</v>
      </c>
      <c r="D16" s="38"/>
      <c r="E16" s="38"/>
      <c r="F16" s="38"/>
      <c r="G16" s="42" t="n">
        <v>0.035</v>
      </c>
      <c r="H16" s="42"/>
      <c r="I16" s="42"/>
      <c r="J16" s="42"/>
      <c r="K16" s="40"/>
      <c r="L16" s="41"/>
    </row>
    <row r="17" s="36" customFormat="true" ht="30" hidden="false" customHeight="true" outlineLevel="0" collapsed="false">
      <c r="B17" s="37" t="s">
        <v>37</v>
      </c>
      <c r="C17" s="38" t="s">
        <v>39</v>
      </c>
      <c r="D17" s="38"/>
      <c r="E17" s="38"/>
      <c r="F17" s="38"/>
      <c r="G17" s="39"/>
      <c r="H17" s="39"/>
      <c r="I17" s="39"/>
      <c r="J17" s="39"/>
      <c r="K17" s="40"/>
      <c r="L17" s="41"/>
    </row>
    <row r="18" s="36" customFormat="true" ht="30" hidden="false" customHeight="true" outlineLevel="0" collapsed="false">
      <c r="B18" s="37" t="s">
        <v>40</v>
      </c>
      <c r="C18" s="38" t="s">
        <v>41</v>
      </c>
      <c r="D18" s="38"/>
      <c r="E18" s="38" t="s">
        <v>42</v>
      </c>
      <c r="F18" s="38"/>
      <c r="G18" s="43" t="n">
        <v>1</v>
      </c>
      <c r="H18" s="43"/>
      <c r="I18" s="43"/>
      <c r="J18" s="43"/>
      <c r="K18" s="40"/>
      <c r="L18" s="41"/>
    </row>
    <row r="19" s="36" customFormat="true" ht="30" hidden="false" customHeight="true" outlineLevel="0" collapsed="false">
      <c r="B19" s="37"/>
      <c r="C19" s="38"/>
      <c r="D19" s="38"/>
      <c r="E19" s="38" t="s">
        <v>43</v>
      </c>
      <c r="F19" s="38"/>
      <c r="G19" s="43" t="n">
        <v>1</v>
      </c>
      <c r="H19" s="43"/>
      <c r="I19" s="43"/>
      <c r="J19" s="43"/>
      <c r="K19" s="40"/>
      <c r="L19" s="41"/>
    </row>
    <row r="20" s="36" customFormat="true" ht="30" hidden="false" customHeight="true" outlineLevel="0" collapsed="false">
      <c r="B20" s="37"/>
      <c r="C20" s="38"/>
      <c r="D20" s="38"/>
      <c r="E20" s="44" t="s">
        <v>44</v>
      </c>
      <c r="F20" s="44"/>
      <c r="G20" s="45" t="n">
        <v>0</v>
      </c>
      <c r="H20" s="45"/>
      <c r="I20" s="45"/>
      <c r="J20" s="45"/>
      <c r="K20" s="40"/>
      <c r="L20" s="41"/>
    </row>
    <row r="21" s="36" customFormat="true" ht="30" hidden="false" customHeight="true" outlineLevel="0" collapsed="false">
      <c r="B21" s="37" t="s">
        <v>45</v>
      </c>
      <c r="C21" s="38" t="s">
        <v>46</v>
      </c>
      <c r="D21" s="38"/>
      <c r="E21" s="38"/>
      <c r="F21" s="38"/>
      <c r="G21" s="46" t="n">
        <v>22</v>
      </c>
      <c r="H21" s="46"/>
      <c r="I21" s="46"/>
      <c r="J21" s="46"/>
      <c r="K21" s="40"/>
      <c r="L21" s="41"/>
    </row>
    <row r="22" s="36" customFormat="true" ht="30" hidden="false" customHeight="true" outlineLevel="0" collapsed="false">
      <c r="B22" s="37" t="s">
        <v>47</v>
      </c>
      <c r="C22" s="38" t="s">
        <v>48</v>
      </c>
      <c r="D22" s="38"/>
      <c r="E22" s="38"/>
      <c r="F22" s="38"/>
      <c r="G22" s="47" t="n">
        <v>220</v>
      </c>
      <c r="H22" s="47"/>
      <c r="I22" s="47"/>
      <c r="J22" s="47"/>
      <c r="K22" s="40"/>
      <c r="L22" s="41"/>
    </row>
    <row r="23" s="36" customFormat="true" ht="30" hidden="false" customHeight="true" outlineLevel="0" collapsed="false">
      <c r="B23" s="37" t="s">
        <v>49</v>
      </c>
      <c r="C23" s="38" t="s">
        <v>50</v>
      </c>
      <c r="D23" s="38"/>
      <c r="E23" s="38"/>
      <c r="F23" s="38"/>
      <c r="G23" s="39"/>
      <c r="H23" s="39"/>
      <c r="I23" s="39"/>
      <c r="J23" s="39"/>
      <c r="K23" s="40"/>
      <c r="L23" s="41"/>
    </row>
    <row r="24" s="36" customFormat="true" ht="30" hidden="false" customHeight="true" outlineLevel="0" collapsed="false">
      <c r="B24" s="37" t="s">
        <v>51</v>
      </c>
      <c r="C24" s="38" t="s">
        <v>52</v>
      </c>
      <c r="D24" s="38"/>
      <c r="E24" s="38"/>
      <c r="F24" s="38"/>
      <c r="G24" s="48" t="n">
        <v>12</v>
      </c>
      <c r="H24" s="48"/>
      <c r="I24" s="48"/>
      <c r="J24" s="48"/>
      <c r="K24" s="40"/>
      <c r="L24" s="41"/>
    </row>
    <row r="25" s="36" customFormat="true" ht="30" hidden="false" customHeight="true" outlineLevel="0" collapsed="false">
      <c r="B25" s="37" t="s">
        <v>53</v>
      </c>
      <c r="C25" s="38" t="s">
        <v>54</v>
      </c>
      <c r="D25" s="38"/>
      <c r="E25" s="38"/>
      <c r="F25" s="38"/>
      <c r="G25" s="49"/>
      <c r="H25" s="49"/>
      <c r="I25" s="49"/>
      <c r="J25" s="49"/>
      <c r="K25" s="40"/>
      <c r="L25" s="41"/>
    </row>
    <row r="26" s="50" customFormat="true" ht="6" hidden="false" customHeight="true" outlineLevel="0" collapsed="false">
      <c r="G26" s="51"/>
      <c r="H26" s="51"/>
      <c r="I26" s="51"/>
      <c r="J26" s="51"/>
    </row>
    <row r="27" s="34" customFormat="true" ht="30" hidden="false" customHeight="true" outlineLevel="0" collapsed="false">
      <c r="B27" s="52" t="s">
        <v>55</v>
      </c>
      <c r="C27" s="52"/>
      <c r="D27" s="52"/>
      <c r="E27" s="52"/>
      <c r="F27" s="52"/>
      <c r="G27" s="52"/>
      <c r="H27" s="52"/>
      <c r="I27" s="52"/>
      <c r="J27" s="52"/>
      <c r="K27" s="52"/>
      <c r="L27" s="52"/>
    </row>
    <row r="28" s="36" customFormat="true" ht="30" hidden="false" customHeight="true" outlineLevel="0" collapsed="false">
      <c r="B28" s="37" t="s">
        <v>35</v>
      </c>
      <c r="C28" s="53" t="s">
        <v>56</v>
      </c>
      <c r="D28" s="53"/>
      <c r="E28" s="53"/>
      <c r="F28" s="53"/>
      <c r="G28" s="54"/>
      <c r="H28" s="54"/>
      <c r="I28" s="54"/>
      <c r="J28" s="54"/>
      <c r="K28" s="32"/>
      <c r="L28" s="33"/>
    </row>
    <row r="29" s="36" customFormat="true" ht="30" hidden="false" customHeight="true" outlineLevel="0" collapsed="false">
      <c r="B29" s="37" t="s">
        <v>37</v>
      </c>
      <c r="C29" s="53" t="s">
        <v>57</v>
      </c>
      <c r="D29" s="53"/>
      <c r="E29" s="53"/>
      <c r="F29" s="53"/>
      <c r="G29" s="55"/>
      <c r="H29" s="55"/>
      <c r="I29" s="55"/>
      <c r="J29" s="55"/>
      <c r="K29" s="32"/>
      <c r="L29" s="33"/>
    </row>
    <row r="30" s="36" customFormat="true" ht="30" hidden="false" customHeight="true" outlineLevel="0" collapsed="false">
      <c r="B30" s="37" t="s">
        <v>40</v>
      </c>
      <c r="C30" s="53" t="s">
        <v>58</v>
      </c>
      <c r="D30" s="53"/>
      <c r="E30" s="53"/>
      <c r="F30" s="53"/>
      <c r="G30" s="54"/>
      <c r="H30" s="54"/>
      <c r="I30" s="54"/>
      <c r="J30" s="54"/>
      <c r="K30" s="32"/>
      <c r="L30" s="33"/>
    </row>
    <row r="31" s="36" customFormat="true" ht="30" hidden="false" customHeight="true" outlineLevel="0" collapsed="false">
      <c r="B31" s="37" t="s">
        <v>45</v>
      </c>
      <c r="C31" s="53" t="s">
        <v>59</v>
      </c>
      <c r="D31" s="53"/>
      <c r="E31" s="53"/>
      <c r="F31" s="53"/>
      <c r="G31" s="55"/>
      <c r="H31" s="55"/>
      <c r="I31" s="55"/>
      <c r="J31" s="55"/>
      <c r="K31" s="32"/>
      <c r="L31" s="33"/>
    </row>
    <row r="32" s="36" customFormat="true" ht="30" hidden="false" customHeight="true" outlineLevel="0" collapsed="false">
      <c r="B32" s="37" t="s">
        <v>47</v>
      </c>
      <c r="C32" s="53" t="s">
        <v>60</v>
      </c>
      <c r="D32" s="53"/>
      <c r="E32" s="53"/>
      <c r="F32" s="53"/>
      <c r="G32" s="55"/>
      <c r="H32" s="55"/>
      <c r="I32" s="55"/>
      <c r="J32" s="55"/>
      <c r="K32" s="32"/>
      <c r="L32" s="33"/>
    </row>
    <row r="33" s="36" customFormat="true" ht="30" hidden="false" customHeight="true" outlineLevel="0" collapsed="false">
      <c r="B33" s="37" t="s">
        <v>49</v>
      </c>
      <c r="C33" s="53" t="s">
        <v>61</v>
      </c>
      <c r="D33" s="53"/>
      <c r="E33" s="53"/>
      <c r="F33" s="53"/>
      <c r="G33" s="54"/>
      <c r="H33" s="54"/>
      <c r="I33" s="54"/>
      <c r="J33" s="54"/>
      <c r="K33" s="32"/>
      <c r="L33" s="33"/>
    </row>
    <row r="34" s="36" customFormat="true" ht="30" hidden="false" customHeight="true" outlineLevel="0" collapsed="false">
      <c r="B34" s="37" t="s">
        <v>51</v>
      </c>
      <c r="C34" s="53" t="s">
        <v>62</v>
      </c>
      <c r="D34" s="53"/>
      <c r="E34" s="53"/>
      <c r="F34" s="53"/>
      <c r="G34" s="55"/>
      <c r="H34" s="55"/>
      <c r="I34" s="55"/>
      <c r="J34" s="55"/>
      <c r="K34" s="32"/>
      <c r="L34" s="33"/>
    </row>
    <row r="35" s="36" customFormat="true" ht="12" hidden="false" customHeight="true" outlineLevel="0" collapsed="false">
      <c r="B35" s="56"/>
      <c r="C35" s="57"/>
      <c r="D35" s="57"/>
      <c r="E35" s="57"/>
      <c r="F35" s="57"/>
      <c r="G35" s="57"/>
      <c r="H35" s="57"/>
      <c r="I35" s="57"/>
      <c r="J35" s="57"/>
    </row>
    <row r="36" customFormat="false" ht="24.75" hidden="false" customHeight="true" outlineLevel="0" collapsed="false">
      <c r="B36" s="58" t="s">
        <v>63</v>
      </c>
      <c r="C36" s="58"/>
      <c r="D36" s="58"/>
      <c r="E36" s="58"/>
      <c r="F36" s="58"/>
      <c r="G36" s="58"/>
      <c r="H36" s="58"/>
      <c r="I36" s="58"/>
      <c r="J36" s="58"/>
      <c r="K36" s="58"/>
      <c r="L36" s="58"/>
    </row>
    <row r="37" customFormat="false" ht="24.75" hidden="false" customHeight="true" outlineLevel="0" collapsed="false">
      <c r="B37" s="59" t="n">
        <v>1</v>
      </c>
      <c r="C37" s="60" t="s">
        <v>64</v>
      </c>
      <c r="D37" s="60"/>
      <c r="E37" s="60"/>
      <c r="F37" s="60" t="s">
        <v>65</v>
      </c>
      <c r="G37" s="60" t="str">
        <f aca="false">E18</f>
        <v>Técnico em Mecânica de
Refrigeração</v>
      </c>
      <c r="H37" s="60"/>
      <c r="I37" s="60" t="str">
        <f aca="false">E19</f>
        <v>Técnico em
Eletromecânica</v>
      </c>
      <c r="J37" s="60"/>
      <c r="K37" s="60" t="str">
        <f aca="false">E20</f>
        <v>Ajudante Geral</v>
      </c>
      <c r="L37" s="60"/>
    </row>
    <row r="38" customFormat="false" ht="24.75" hidden="false" customHeight="true" outlineLevel="0" collapsed="false">
      <c r="B38" s="61" t="s">
        <v>35</v>
      </c>
      <c r="C38" s="38" t="s">
        <v>66</v>
      </c>
      <c r="D38" s="38"/>
      <c r="E38" s="38"/>
      <c r="F38" s="61" t="s">
        <v>67</v>
      </c>
      <c r="G38" s="62" t="n">
        <v>2500</v>
      </c>
      <c r="H38" s="62"/>
      <c r="I38" s="62" t="n">
        <v>2500</v>
      </c>
      <c r="J38" s="62"/>
      <c r="K38" s="62" t="n">
        <v>0</v>
      </c>
      <c r="L38" s="62"/>
    </row>
    <row r="39" customFormat="false" ht="24.75" hidden="false" customHeight="true" outlineLevel="0" collapsed="false">
      <c r="B39" s="61" t="s">
        <v>37</v>
      </c>
      <c r="C39" s="38" t="s">
        <v>68</v>
      </c>
      <c r="D39" s="38"/>
      <c r="E39" s="38"/>
      <c r="F39" s="63" t="n">
        <v>0.3</v>
      </c>
      <c r="G39" s="64" t="n">
        <v>0</v>
      </c>
      <c r="H39" s="64"/>
      <c r="I39" s="64" t="n">
        <f aca="false">TRUNC(I38*$F$39,2)</f>
        <v>750</v>
      </c>
      <c r="J39" s="64"/>
      <c r="K39" s="64" t="n">
        <f aca="false">TRUNC(K38*$F$39,2)</f>
        <v>0</v>
      </c>
      <c r="L39" s="64"/>
    </row>
    <row r="40" customFormat="false" ht="24.75" hidden="false" customHeight="true" outlineLevel="0" collapsed="false">
      <c r="B40" s="61" t="s">
        <v>40</v>
      </c>
      <c r="C40" s="38" t="s">
        <v>69</v>
      </c>
      <c r="D40" s="38"/>
      <c r="E40" s="38"/>
      <c r="F40" s="63" t="n">
        <v>0</v>
      </c>
      <c r="G40" s="64" t="n">
        <f aca="false">TRUNC($G$25*$F$40,2)</f>
        <v>0</v>
      </c>
      <c r="H40" s="64"/>
      <c r="I40" s="64" t="n">
        <f aca="false">TRUNC($G$25*$F$40,2)</f>
        <v>0</v>
      </c>
      <c r="J40" s="64"/>
      <c r="K40" s="64" t="n">
        <f aca="false">TRUNC($G$25*$F$40,2)</f>
        <v>0</v>
      </c>
      <c r="L40" s="64"/>
    </row>
    <row r="41" customFormat="false" ht="24.75" hidden="false" customHeight="true" outlineLevel="0" collapsed="false">
      <c r="B41" s="61" t="s">
        <v>45</v>
      </c>
      <c r="C41" s="38" t="s">
        <v>70</v>
      </c>
      <c r="D41" s="38"/>
      <c r="E41" s="38"/>
      <c r="F41" s="63" t="n">
        <v>0</v>
      </c>
      <c r="G41" s="64" t="n">
        <f aca="false">TRUNC((($F$41*((G38+G39)/$G$22))*0.2),2)</f>
        <v>0</v>
      </c>
      <c r="H41" s="64"/>
      <c r="I41" s="64" t="n">
        <f aca="false">TRUNC((($F$41*((I38+I39)/$G$22))*0.2),2)</f>
        <v>0</v>
      </c>
      <c r="J41" s="64"/>
      <c r="K41" s="64" t="n">
        <f aca="false">TRUNC((($F$41*((K38+K39)/$G$22))*0.2),2)</f>
        <v>0</v>
      </c>
      <c r="L41" s="64"/>
    </row>
    <row r="42" customFormat="false" ht="24.75" hidden="false" customHeight="true" outlineLevel="0" collapsed="false">
      <c r="B42" s="61" t="s">
        <v>47</v>
      </c>
      <c r="C42" s="38" t="s">
        <v>71</v>
      </c>
      <c r="D42" s="38"/>
      <c r="E42" s="38"/>
      <c r="F42" s="65" t="n">
        <v>0</v>
      </c>
      <c r="G42" s="64" t="n">
        <f aca="false">TRUNC(($F$42*((G38+G39)/$G$22)),2)</f>
        <v>0</v>
      </c>
      <c r="H42" s="64"/>
      <c r="I42" s="64" t="n">
        <f aca="false">TRUNC(($F$42*((I38+I39)/$G$22)),2)</f>
        <v>0</v>
      </c>
      <c r="J42" s="64"/>
      <c r="K42" s="64" t="n">
        <f aca="false">TRUNC(($F$42*((K38+K39)/$G$22)),2)</f>
        <v>0</v>
      </c>
      <c r="L42" s="64"/>
    </row>
    <row r="43" customFormat="false" ht="24.75" hidden="true" customHeight="true" outlineLevel="0" collapsed="false">
      <c r="B43" s="61" t="s">
        <v>49</v>
      </c>
      <c r="C43" s="38" t="s">
        <v>72</v>
      </c>
      <c r="D43" s="38"/>
      <c r="E43" s="38"/>
      <c r="F43" s="66" t="n">
        <v>0</v>
      </c>
      <c r="G43" s="67"/>
      <c r="H43" s="67"/>
      <c r="I43" s="67"/>
      <c r="J43" s="67"/>
      <c r="K43" s="67"/>
      <c r="L43" s="67"/>
    </row>
    <row r="44" customFormat="false" ht="24.75" hidden="false" customHeight="true" outlineLevel="0" collapsed="false">
      <c r="B44" s="61" t="s">
        <v>49</v>
      </c>
      <c r="C44" s="68" t="s">
        <v>73</v>
      </c>
      <c r="D44" s="68"/>
      <c r="E44" s="68"/>
      <c r="F44" s="69" t="s">
        <v>67</v>
      </c>
      <c r="G44" s="62" t="n">
        <v>0</v>
      </c>
      <c r="H44" s="62"/>
      <c r="I44" s="62" t="n">
        <v>0</v>
      </c>
      <c r="J44" s="62"/>
      <c r="K44" s="62" t="n">
        <v>0</v>
      </c>
      <c r="L44" s="62"/>
    </row>
    <row r="45" s="70" customFormat="true" ht="24.75" hidden="false" customHeight="true" outlineLevel="0" collapsed="false">
      <c r="B45" s="71" t="s">
        <v>74</v>
      </c>
      <c r="C45" s="71"/>
      <c r="D45" s="71"/>
      <c r="E45" s="71"/>
      <c r="F45" s="71" t="s">
        <v>67</v>
      </c>
      <c r="G45" s="72" t="n">
        <f aca="false">SUM(G38:G44)</f>
        <v>2500</v>
      </c>
      <c r="H45" s="72"/>
      <c r="I45" s="72" t="n">
        <f aca="false">SUM(I38:I44)</f>
        <v>3250</v>
      </c>
      <c r="J45" s="72"/>
      <c r="K45" s="72" t="n">
        <f aca="false">SUM(K38:K44)</f>
        <v>0</v>
      </c>
      <c r="L45" s="72"/>
    </row>
    <row r="46" s="36" customFormat="true" ht="24.75" hidden="false" customHeight="true" outlineLevel="0" collapsed="false">
      <c r="B46" s="73" t="s">
        <v>75</v>
      </c>
      <c r="C46" s="73"/>
      <c r="D46" s="73"/>
      <c r="E46" s="73"/>
      <c r="F46" s="73"/>
      <c r="G46" s="73"/>
      <c r="H46" s="73"/>
      <c r="I46" s="73"/>
      <c r="J46" s="73"/>
      <c r="K46" s="73"/>
      <c r="L46" s="73"/>
    </row>
    <row r="47" s="74" customFormat="true" ht="12" hidden="false" customHeight="true" outlineLevel="0" collapsed="false">
      <c r="B47" s="75"/>
      <c r="C47" s="76"/>
      <c r="D47" s="76"/>
      <c r="E47" s="76"/>
      <c r="G47" s="75"/>
      <c r="H47" s="75"/>
      <c r="I47" s="75"/>
      <c r="J47" s="75"/>
    </row>
    <row r="48" customFormat="false" ht="24.75" hidden="false" customHeight="true" outlineLevel="0" collapsed="false">
      <c r="B48" s="77" t="s">
        <v>76</v>
      </c>
      <c r="C48" s="77"/>
      <c r="D48" s="77"/>
      <c r="E48" s="77"/>
      <c r="F48" s="77"/>
      <c r="G48" s="77"/>
      <c r="H48" s="77"/>
      <c r="I48" s="77"/>
      <c r="J48" s="77"/>
      <c r="K48" s="77"/>
      <c r="L48" s="77"/>
    </row>
    <row r="49" s="74" customFormat="true" ht="6" hidden="false" customHeight="true" outlineLevel="0" collapsed="false">
      <c r="B49" s="78"/>
      <c r="C49" s="79"/>
      <c r="D49" s="79"/>
      <c r="E49" s="79"/>
      <c r="F49" s="80"/>
      <c r="G49" s="81"/>
      <c r="H49" s="81"/>
      <c r="I49" s="81"/>
      <c r="J49" s="81"/>
      <c r="K49" s="80"/>
      <c r="L49" s="82"/>
    </row>
    <row r="50" customFormat="false" ht="24.75" hidden="false" customHeight="true" outlineLevel="0" collapsed="false">
      <c r="B50" s="83" t="s">
        <v>77</v>
      </c>
      <c r="C50" s="83"/>
      <c r="D50" s="83"/>
      <c r="E50" s="83"/>
      <c r="F50" s="83"/>
      <c r="G50" s="83"/>
      <c r="H50" s="83"/>
      <c r="I50" s="83"/>
      <c r="J50" s="83"/>
      <c r="K50" s="83"/>
      <c r="L50" s="83"/>
    </row>
    <row r="51" customFormat="false" ht="24.75" hidden="false" customHeight="true" outlineLevel="0" collapsed="false">
      <c r="B51" s="59" t="s">
        <v>78</v>
      </c>
      <c r="C51" s="60" t="s">
        <v>79</v>
      </c>
      <c r="D51" s="60"/>
      <c r="E51" s="60"/>
      <c r="F51" s="60" t="s">
        <v>65</v>
      </c>
      <c r="G51" s="60" t="str">
        <f aca="false">$G$37</f>
        <v>Técnico em Mecânica de
Refrigeração</v>
      </c>
      <c r="H51" s="60"/>
      <c r="I51" s="60" t="str">
        <f aca="false">$I$37</f>
        <v>Técnico em
Eletromecânica</v>
      </c>
      <c r="J51" s="60"/>
      <c r="K51" s="60" t="str">
        <f aca="false">$K$37</f>
        <v>Ajudante Geral</v>
      </c>
      <c r="L51" s="60"/>
    </row>
    <row r="52" customFormat="false" ht="24.75" hidden="false" customHeight="true" outlineLevel="0" collapsed="false">
      <c r="B52" s="61" t="s">
        <v>35</v>
      </c>
      <c r="C52" s="38" t="s">
        <v>80</v>
      </c>
      <c r="D52" s="38"/>
      <c r="E52" s="38"/>
      <c r="F52" s="84" t="n">
        <v>0.0893</v>
      </c>
      <c r="G52" s="64" t="n">
        <f aca="false">TRUNC(G45*$F$52,2)</f>
        <v>223.25</v>
      </c>
      <c r="H52" s="64"/>
      <c r="I52" s="64" t="n">
        <f aca="false">TRUNC(I45*$F$52,2)</f>
        <v>290.22</v>
      </c>
      <c r="J52" s="64"/>
      <c r="K52" s="64" t="n">
        <f aca="false">TRUNC(K45*$F$52,2)</f>
        <v>0</v>
      </c>
      <c r="L52" s="64"/>
    </row>
    <row r="53" customFormat="false" ht="24.75" hidden="false" customHeight="true" outlineLevel="0" collapsed="false">
      <c r="B53" s="61" t="s">
        <v>37</v>
      </c>
      <c r="C53" s="38" t="s">
        <v>81</v>
      </c>
      <c r="D53" s="38"/>
      <c r="E53" s="38"/>
      <c r="F53" s="84" t="n">
        <v>0.0298</v>
      </c>
      <c r="G53" s="64" t="n">
        <f aca="false">TRUNC(G45*$F$53,2)</f>
        <v>74.5</v>
      </c>
      <c r="H53" s="64"/>
      <c r="I53" s="64" t="n">
        <f aca="false">TRUNC(I45*$F$53,2)</f>
        <v>96.85</v>
      </c>
      <c r="J53" s="64"/>
      <c r="K53" s="64" t="n">
        <f aca="false">TRUNC(K45*$F$53,2)</f>
        <v>0</v>
      </c>
      <c r="L53" s="64"/>
    </row>
    <row r="54" s="70" customFormat="true" ht="24.75" hidden="false" customHeight="true" outlineLevel="0" collapsed="false">
      <c r="B54" s="60" t="s">
        <v>82</v>
      </c>
      <c r="C54" s="60"/>
      <c r="D54" s="60"/>
      <c r="E54" s="60"/>
      <c r="F54" s="85" t="n">
        <f aca="false">SUM(F52:F53)</f>
        <v>0.1191</v>
      </c>
      <c r="G54" s="72" t="n">
        <f aca="false">SUM(G52:G53)</f>
        <v>297.75</v>
      </c>
      <c r="H54" s="72"/>
      <c r="I54" s="72" t="n">
        <f aca="false">SUM(I52:I53)</f>
        <v>387.07</v>
      </c>
      <c r="J54" s="72"/>
      <c r="K54" s="72" t="n">
        <f aca="false">SUM(K52:K53)</f>
        <v>0</v>
      </c>
      <c r="L54" s="72"/>
    </row>
    <row r="55" s="36" customFormat="true" ht="41.25" hidden="false" customHeight="true" outlineLevel="0" collapsed="false">
      <c r="B55" s="86" t="s">
        <v>83</v>
      </c>
      <c r="C55" s="86"/>
      <c r="D55" s="86"/>
      <c r="E55" s="86"/>
      <c r="F55" s="86"/>
      <c r="G55" s="86"/>
      <c r="H55" s="86"/>
      <c r="I55" s="86"/>
      <c r="J55" s="86"/>
      <c r="K55" s="86"/>
      <c r="L55" s="86"/>
    </row>
    <row r="56" s="74" customFormat="true" ht="6" hidden="false" customHeight="true" outlineLevel="0" collapsed="false">
      <c r="B56" s="75"/>
      <c r="C56" s="76"/>
      <c r="D56" s="76"/>
      <c r="E56" s="76"/>
      <c r="G56" s="75"/>
      <c r="H56" s="75"/>
      <c r="I56" s="75"/>
      <c r="J56" s="75"/>
    </row>
    <row r="57" customFormat="false" ht="24.75" hidden="false" customHeight="true" outlineLevel="0" collapsed="false">
      <c r="B57" s="35" t="s">
        <v>84</v>
      </c>
      <c r="C57" s="35"/>
      <c r="D57" s="35"/>
      <c r="E57" s="35"/>
      <c r="F57" s="35"/>
      <c r="G57" s="35"/>
      <c r="H57" s="35"/>
      <c r="I57" s="35"/>
      <c r="J57" s="35"/>
      <c r="K57" s="35"/>
      <c r="L57" s="35"/>
    </row>
    <row r="58" s="74" customFormat="true" ht="6" hidden="false" customHeight="true" outlineLevel="0" collapsed="false">
      <c r="B58" s="75"/>
      <c r="C58" s="76"/>
      <c r="D58" s="76"/>
      <c r="E58" s="76"/>
      <c r="G58" s="75"/>
      <c r="H58" s="75"/>
      <c r="I58" s="75"/>
      <c r="J58" s="75"/>
    </row>
    <row r="59" customFormat="false" ht="24.75" hidden="false" customHeight="true" outlineLevel="0" collapsed="false">
      <c r="B59" s="60" t="s">
        <v>85</v>
      </c>
      <c r="C59" s="60"/>
      <c r="D59" s="60"/>
      <c r="E59" s="60"/>
      <c r="F59" s="60"/>
      <c r="G59" s="60" t="str">
        <f aca="false">$G$37</f>
        <v>Técnico em Mecânica de
Refrigeração</v>
      </c>
      <c r="H59" s="60"/>
      <c r="I59" s="60" t="str">
        <f aca="false">$I$37</f>
        <v>Técnico em
Eletromecânica</v>
      </c>
      <c r="J59" s="60"/>
      <c r="K59" s="60" t="str">
        <f aca="false">$K$37</f>
        <v>Ajudante Geral</v>
      </c>
      <c r="L59" s="60"/>
    </row>
    <row r="60" customFormat="false" ht="24.75" hidden="false" customHeight="true" outlineLevel="0" collapsed="false">
      <c r="B60" s="87" t="s">
        <v>86</v>
      </c>
      <c r="C60" s="87"/>
      <c r="D60" s="87"/>
      <c r="E60" s="87"/>
      <c r="F60" s="87"/>
      <c r="G60" s="88" t="n">
        <f aca="false">G45</f>
        <v>2500</v>
      </c>
      <c r="H60" s="88"/>
      <c r="I60" s="88" t="n">
        <f aca="false">I45</f>
        <v>3250</v>
      </c>
      <c r="J60" s="88"/>
      <c r="K60" s="88" t="n">
        <f aca="false">K45</f>
        <v>0</v>
      </c>
      <c r="L60" s="88"/>
    </row>
    <row r="61" customFormat="false" ht="24.75" hidden="false" customHeight="true" outlineLevel="0" collapsed="false">
      <c r="B61" s="87" t="s">
        <v>87</v>
      </c>
      <c r="C61" s="87"/>
      <c r="D61" s="87"/>
      <c r="E61" s="87"/>
      <c r="F61" s="87"/>
      <c r="G61" s="88" t="n">
        <f aca="false">G54</f>
        <v>297.75</v>
      </c>
      <c r="H61" s="88"/>
      <c r="I61" s="88" t="n">
        <f aca="false">I54</f>
        <v>387.07</v>
      </c>
      <c r="J61" s="88"/>
      <c r="K61" s="88" t="n">
        <f aca="false">K54</f>
        <v>0</v>
      </c>
      <c r="L61" s="88"/>
    </row>
    <row r="62" customFormat="false" ht="24.75" hidden="false" customHeight="true" outlineLevel="0" collapsed="false">
      <c r="B62" s="60" t="s">
        <v>88</v>
      </c>
      <c r="C62" s="60"/>
      <c r="D62" s="60"/>
      <c r="E62" s="60"/>
      <c r="F62" s="60"/>
      <c r="G62" s="72" t="n">
        <f aca="false">SUM(G60:G61)</f>
        <v>2797.75</v>
      </c>
      <c r="H62" s="72"/>
      <c r="I62" s="72" t="n">
        <f aca="false">SUM(I60:I61)</f>
        <v>3637.07</v>
      </c>
      <c r="J62" s="72"/>
      <c r="K62" s="72" t="n">
        <f aca="false">SUM(K60:K61)</f>
        <v>0</v>
      </c>
      <c r="L62" s="72"/>
    </row>
    <row r="63" s="74" customFormat="true" ht="6" hidden="false" customHeight="true" outlineLevel="0" collapsed="false">
      <c r="B63" s="75"/>
      <c r="C63" s="76"/>
      <c r="D63" s="76"/>
      <c r="E63" s="76"/>
      <c r="G63" s="75"/>
      <c r="H63" s="75"/>
      <c r="I63" s="75"/>
      <c r="J63" s="75"/>
    </row>
    <row r="64" s="74" customFormat="true" ht="24.75" hidden="false" customHeight="true" outlineLevel="0" collapsed="false">
      <c r="B64" s="89" t="s">
        <v>89</v>
      </c>
      <c r="C64" s="89"/>
      <c r="D64" s="89"/>
      <c r="E64" s="89"/>
      <c r="F64" s="89"/>
      <c r="G64" s="90" t="s">
        <v>90</v>
      </c>
      <c r="H64" s="89" t="s">
        <v>91</v>
      </c>
      <c r="I64" s="91" t="s">
        <v>92</v>
      </c>
      <c r="J64" s="91"/>
      <c r="K64" s="91"/>
      <c r="L64" s="91"/>
    </row>
    <row r="65" s="74" customFormat="true" ht="24.75" hidden="false" customHeight="true" outlineLevel="0" collapsed="false">
      <c r="B65" s="89"/>
      <c r="C65" s="89"/>
      <c r="D65" s="89"/>
      <c r="E65" s="89"/>
      <c r="F65" s="89"/>
      <c r="G65" s="90"/>
      <c r="H65" s="89" t="s">
        <v>93</v>
      </c>
      <c r="I65" s="91" t="s">
        <v>94</v>
      </c>
      <c r="J65" s="91"/>
      <c r="K65" s="91"/>
      <c r="L65" s="91"/>
    </row>
    <row r="66" s="74" customFormat="true" ht="24.75" hidden="false" customHeight="true" outlineLevel="0" collapsed="false">
      <c r="B66" s="89"/>
      <c r="C66" s="89"/>
      <c r="D66" s="89"/>
      <c r="E66" s="89"/>
      <c r="F66" s="89"/>
      <c r="G66" s="90"/>
      <c r="H66" s="89" t="s">
        <v>95</v>
      </c>
      <c r="I66" s="91" t="s">
        <v>96</v>
      </c>
      <c r="J66" s="91"/>
      <c r="K66" s="91"/>
      <c r="L66" s="91"/>
    </row>
    <row r="67" s="74" customFormat="true" ht="6" hidden="false" customHeight="true" outlineLevel="0" collapsed="false">
      <c r="B67" s="75"/>
      <c r="C67" s="76"/>
      <c r="D67" s="76"/>
      <c r="E67" s="76"/>
      <c r="G67" s="75"/>
      <c r="H67" s="75"/>
      <c r="I67" s="75"/>
      <c r="J67" s="75"/>
    </row>
    <row r="68" s="74" customFormat="true" ht="24.75" hidden="false" customHeight="true" outlineLevel="0" collapsed="false">
      <c r="B68" s="89" t="s">
        <v>97</v>
      </c>
      <c r="C68" s="89"/>
      <c r="D68" s="89"/>
      <c r="E68" s="89"/>
      <c r="F68" s="89"/>
      <c r="G68" s="92" t="s">
        <v>90</v>
      </c>
      <c r="H68" s="89" t="s">
        <v>98</v>
      </c>
      <c r="I68" s="92"/>
      <c r="J68" s="89" t="s">
        <v>99</v>
      </c>
      <c r="K68" s="89"/>
      <c r="L68" s="89"/>
    </row>
    <row r="69" s="74" customFormat="true" ht="24.75" hidden="false" customHeight="true" outlineLevel="0" collapsed="false">
      <c r="B69" s="89"/>
      <c r="C69" s="89"/>
      <c r="D69" s="89"/>
      <c r="E69" s="89"/>
      <c r="F69" s="89"/>
      <c r="G69" s="92"/>
      <c r="H69" s="89" t="s">
        <v>100</v>
      </c>
      <c r="I69" s="60"/>
      <c r="J69" s="89"/>
      <c r="K69" s="89"/>
      <c r="L69" s="89"/>
    </row>
    <row r="70" s="74" customFormat="true" ht="6" hidden="false" customHeight="true" outlineLevel="0" collapsed="false">
      <c r="B70" s="75"/>
      <c r="C70" s="76"/>
      <c r="D70" s="76"/>
      <c r="E70" s="76"/>
      <c r="G70" s="75"/>
      <c r="H70" s="75"/>
      <c r="I70" s="75"/>
      <c r="J70" s="75"/>
    </row>
    <row r="71" s="74" customFormat="true" ht="24.75" hidden="false" customHeight="true" outlineLevel="0" collapsed="false">
      <c r="B71" s="93" t="s">
        <v>101</v>
      </c>
      <c r="C71" s="93"/>
      <c r="D71" s="93"/>
      <c r="E71" s="93"/>
      <c r="F71" s="93"/>
      <c r="G71" s="94" t="n">
        <v>0.03</v>
      </c>
      <c r="H71" s="95" t="s">
        <v>102</v>
      </c>
      <c r="I71" s="95"/>
      <c r="J71" s="95"/>
      <c r="K71" s="95"/>
      <c r="L71" s="95"/>
    </row>
    <row r="72" s="74" customFormat="true" ht="24.75" hidden="false" customHeight="true" outlineLevel="0" collapsed="false">
      <c r="B72" s="93" t="s">
        <v>103</v>
      </c>
      <c r="C72" s="93"/>
      <c r="D72" s="93"/>
      <c r="E72" s="93"/>
      <c r="F72" s="93"/>
      <c r="G72" s="92" t="n">
        <v>0.8448</v>
      </c>
      <c r="H72" s="96" t="s">
        <v>104</v>
      </c>
      <c r="I72" s="96"/>
      <c r="J72" s="96"/>
      <c r="K72" s="96"/>
      <c r="L72" s="96"/>
    </row>
    <row r="73" s="74" customFormat="true" ht="6" hidden="false" customHeight="true" outlineLevel="0" collapsed="false">
      <c r="B73" s="75"/>
      <c r="C73" s="76"/>
      <c r="D73" s="76"/>
      <c r="E73" s="76"/>
      <c r="G73" s="75"/>
      <c r="H73" s="75"/>
      <c r="I73" s="75"/>
      <c r="J73" s="75"/>
    </row>
    <row r="74" customFormat="false" ht="24.75" hidden="false" customHeight="true" outlineLevel="0" collapsed="false">
      <c r="B74" s="59" t="s">
        <v>105</v>
      </c>
      <c r="C74" s="60" t="s">
        <v>106</v>
      </c>
      <c r="D74" s="60"/>
      <c r="E74" s="60"/>
      <c r="F74" s="60" t="s">
        <v>65</v>
      </c>
      <c r="G74" s="60" t="str">
        <f aca="false">$G$37</f>
        <v>Técnico em Mecânica de
Refrigeração</v>
      </c>
      <c r="H74" s="60"/>
      <c r="I74" s="60" t="str">
        <f aca="false">$I$37</f>
        <v>Técnico em
Eletromecânica</v>
      </c>
      <c r="J74" s="60"/>
      <c r="K74" s="60" t="str">
        <f aca="false">$K$37</f>
        <v>Ajudante Geral</v>
      </c>
      <c r="L74" s="60"/>
    </row>
    <row r="75" customFormat="false" ht="24.75" hidden="false" customHeight="true" outlineLevel="0" collapsed="false">
      <c r="B75" s="61" t="s">
        <v>35</v>
      </c>
      <c r="C75" s="38" t="s">
        <v>107</v>
      </c>
      <c r="D75" s="38"/>
      <c r="E75" s="38"/>
      <c r="F75" s="97" t="n">
        <v>0</v>
      </c>
      <c r="G75" s="64" t="n">
        <f aca="false">TRUNC(G62*$F$75,2)</f>
        <v>0</v>
      </c>
      <c r="H75" s="64"/>
      <c r="I75" s="64" t="n">
        <f aca="false">TRUNC(I62*$F$75,2)</f>
        <v>0</v>
      </c>
      <c r="J75" s="64"/>
      <c r="K75" s="64" t="n">
        <f aca="false">TRUNC(K62*$F$75,2)</f>
        <v>0</v>
      </c>
      <c r="L75" s="64"/>
    </row>
    <row r="76" customFormat="false" ht="24.75" hidden="false" customHeight="true" outlineLevel="0" collapsed="false">
      <c r="B76" s="61" t="s">
        <v>37</v>
      </c>
      <c r="C76" s="38" t="s">
        <v>108</v>
      </c>
      <c r="D76" s="38"/>
      <c r="E76" s="38"/>
      <c r="F76" s="98" t="n">
        <f aca="false">IF(G66="",0.025,0)</f>
        <v>0.025</v>
      </c>
      <c r="G76" s="64" t="n">
        <f aca="false">TRUNC(G62*$F$76,2)</f>
        <v>69.94</v>
      </c>
      <c r="H76" s="64"/>
      <c r="I76" s="64" t="n">
        <f aca="false">TRUNC(I62*$F$76,2)</f>
        <v>90.92</v>
      </c>
      <c r="J76" s="64"/>
      <c r="K76" s="64" t="n">
        <f aca="false">TRUNC(K62*$F$76,2)</f>
        <v>0</v>
      </c>
      <c r="L76" s="64"/>
    </row>
    <row r="77" customFormat="false" ht="24.75" hidden="false" customHeight="true" outlineLevel="0" collapsed="false">
      <c r="B77" s="61" t="s">
        <v>40</v>
      </c>
      <c r="C77" s="38" t="s">
        <v>109</v>
      </c>
      <c r="D77" s="38"/>
      <c r="E77" s="38"/>
      <c r="F77" s="98" t="n">
        <f aca="false">IF(G71&lt;&gt;"",IF(G72&lt;&gt;"",G71*G72,0),0)</f>
        <v>0.025344</v>
      </c>
      <c r="G77" s="64" t="n">
        <f aca="false">TRUNC(G62*$F$77,2)</f>
        <v>70.9</v>
      </c>
      <c r="H77" s="64"/>
      <c r="I77" s="64" t="n">
        <f aca="false">TRUNC(I62*$F$77,2)</f>
        <v>92.17</v>
      </c>
      <c r="J77" s="64"/>
      <c r="K77" s="64" t="n">
        <f aca="false">TRUNC(K62*$F$77,2)</f>
        <v>0</v>
      </c>
      <c r="L77" s="64"/>
    </row>
    <row r="78" customFormat="false" ht="24.75" hidden="false" customHeight="true" outlineLevel="0" collapsed="false">
      <c r="B78" s="61" t="s">
        <v>45</v>
      </c>
      <c r="C78" s="38" t="s">
        <v>110</v>
      </c>
      <c r="D78" s="38"/>
      <c r="E78" s="38"/>
      <c r="F78" s="98" t="n">
        <f aca="false">IF(G66="",0.015,0)</f>
        <v>0.015</v>
      </c>
      <c r="G78" s="64" t="n">
        <f aca="false">TRUNC(G62*$F$78,2)</f>
        <v>41.96</v>
      </c>
      <c r="H78" s="64"/>
      <c r="I78" s="64" t="n">
        <f aca="false">TRUNC(I62*$F$78,2)</f>
        <v>54.55</v>
      </c>
      <c r="J78" s="64"/>
      <c r="K78" s="64" t="n">
        <f aca="false">TRUNC(K62*$F$78,2)</f>
        <v>0</v>
      </c>
      <c r="L78" s="64"/>
    </row>
    <row r="79" customFormat="false" ht="24.75" hidden="false" customHeight="true" outlineLevel="0" collapsed="false">
      <c r="B79" s="61" t="s">
        <v>47</v>
      </c>
      <c r="C79" s="38" t="s">
        <v>111</v>
      </c>
      <c r="D79" s="38"/>
      <c r="E79" s="38"/>
      <c r="F79" s="98" t="n">
        <f aca="false">IF(G66="",0.01,0)</f>
        <v>0.01</v>
      </c>
      <c r="G79" s="64" t="n">
        <f aca="false">TRUNC(G62*$F$79,2)</f>
        <v>27.97</v>
      </c>
      <c r="H79" s="64"/>
      <c r="I79" s="64" t="n">
        <f aca="false">TRUNC(I62*$F$79,2)</f>
        <v>36.37</v>
      </c>
      <c r="J79" s="64"/>
      <c r="K79" s="64" t="n">
        <f aca="false">TRUNC(K62*$F$79,2)</f>
        <v>0</v>
      </c>
      <c r="L79" s="64"/>
    </row>
    <row r="80" customFormat="false" ht="24.75" hidden="false" customHeight="true" outlineLevel="0" collapsed="false">
      <c r="B80" s="61" t="s">
        <v>49</v>
      </c>
      <c r="C80" s="38" t="s">
        <v>112</v>
      </c>
      <c r="D80" s="38"/>
      <c r="E80" s="38"/>
      <c r="F80" s="98" t="n">
        <f aca="false">IF(G66="",0.006,0)</f>
        <v>0.006</v>
      </c>
      <c r="G80" s="64" t="n">
        <f aca="false">TRUNC(G62*$F$80,2)</f>
        <v>16.78</v>
      </c>
      <c r="H80" s="64"/>
      <c r="I80" s="64" t="n">
        <f aca="false">TRUNC(I62*$F$80,2)</f>
        <v>21.82</v>
      </c>
      <c r="J80" s="64"/>
      <c r="K80" s="64" t="n">
        <f aca="false">TRUNC(K62*$F$80,2)</f>
        <v>0</v>
      </c>
      <c r="L80" s="64"/>
    </row>
    <row r="81" customFormat="false" ht="24.75" hidden="false" customHeight="true" outlineLevel="0" collapsed="false">
      <c r="B81" s="61" t="s">
        <v>51</v>
      </c>
      <c r="C81" s="38" t="s">
        <v>113</v>
      </c>
      <c r="D81" s="38"/>
      <c r="E81" s="38"/>
      <c r="F81" s="98" t="n">
        <f aca="false">IF(G66="",0.002,0)</f>
        <v>0.002</v>
      </c>
      <c r="G81" s="64" t="n">
        <f aca="false">TRUNC(G62*$F$81,2)</f>
        <v>5.59</v>
      </c>
      <c r="H81" s="64"/>
      <c r="I81" s="64" t="n">
        <f aca="false">TRUNC(I62*$F$81,2)</f>
        <v>7.27</v>
      </c>
      <c r="J81" s="64"/>
      <c r="K81" s="64" t="n">
        <f aca="false">TRUNC(K62*$F$81,2)</f>
        <v>0</v>
      </c>
      <c r="L81" s="64"/>
    </row>
    <row r="82" customFormat="false" ht="24.75" hidden="false" customHeight="true" outlineLevel="0" collapsed="false">
      <c r="B82" s="61" t="s">
        <v>53</v>
      </c>
      <c r="C82" s="38" t="s">
        <v>114</v>
      </c>
      <c r="D82" s="38"/>
      <c r="E82" s="38"/>
      <c r="F82" s="98" t="n">
        <v>0.08</v>
      </c>
      <c r="G82" s="64" t="n">
        <f aca="false">TRUNC(G62*$F$82,2)</f>
        <v>223.82</v>
      </c>
      <c r="H82" s="64"/>
      <c r="I82" s="64" t="n">
        <f aca="false">TRUNC(I62*$F$82,2)</f>
        <v>290.96</v>
      </c>
      <c r="J82" s="64"/>
      <c r="K82" s="64" t="n">
        <f aca="false">TRUNC(K62*$F$82,2)</f>
        <v>0</v>
      </c>
      <c r="L82" s="64"/>
    </row>
    <row r="83" s="70" customFormat="true" ht="33" hidden="false" customHeight="true" outlineLevel="0" collapsed="false">
      <c r="B83" s="99" t="s">
        <v>115</v>
      </c>
      <c r="C83" s="99"/>
      <c r="D83" s="99"/>
      <c r="E83" s="99"/>
      <c r="F83" s="85" t="n">
        <f aca="false">SUM(F75:F82)</f>
        <v>0.163344</v>
      </c>
      <c r="G83" s="72" t="n">
        <f aca="false">SUM(G75:G82)</f>
        <v>456.96</v>
      </c>
      <c r="H83" s="72"/>
      <c r="I83" s="72" t="n">
        <f aca="false">SUM(I75:I82)</f>
        <v>594.06</v>
      </c>
      <c r="J83" s="72"/>
      <c r="K83" s="72" t="n">
        <f aca="false">SUM(K75:K82)</f>
        <v>0</v>
      </c>
      <c r="L83" s="72"/>
    </row>
    <row r="84" s="36" customFormat="true" ht="45" hidden="false" customHeight="true" outlineLevel="0" collapsed="false">
      <c r="B84" s="100" t="s">
        <v>116</v>
      </c>
      <c r="C84" s="100"/>
      <c r="D84" s="100"/>
      <c r="E84" s="100"/>
      <c r="F84" s="100"/>
      <c r="G84" s="100"/>
      <c r="H84" s="100"/>
      <c r="I84" s="100"/>
      <c r="J84" s="100"/>
      <c r="K84" s="100"/>
      <c r="L84" s="100"/>
    </row>
    <row r="85" s="74" customFormat="true" ht="12" hidden="false" customHeight="true" outlineLevel="0" collapsed="false">
      <c r="C85" s="76"/>
      <c r="D85" s="76"/>
      <c r="E85" s="76"/>
      <c r="G85" s="75"/>
      <c r="H85" s="75"/>
      <c r="I85" s="75"/>
      <c r="J85" s="75"/>
    </row>
    <row r="86" customFormat="false" ht="24.75" hidden="false" customHeight="true" outlineLevel="0" collapsed="false">
      <c r="B86" s="35" t="s">
        <v>117</v>
      </c>
      <c r="C86" s="35"/>
      <c r="D86" s="35"/>
      <c r="E86" s="35"/>
      <c r="F86" s="35"/>
      <c r="G86" s="35"/>
      <c r="H86" s="35"/>
      <c r="I86" s="35"/>
      <c r="J86" s="35"/>
      <c r="K86" s="35"/>
      <c r="L86" s="35"/>
    </row>
    <row r="87" customFormat="false" ht="24.75" hidden="false" customHeight="true" outlineLevel="0" collapsed="false">
      <c r="B87" s="59" t="s">
        <v>118</v>
      </c>
      <c r="C87" s="60" t="s">
        <v>119</v>
      </c>
      <c r="D87" s="60"/>
      <c r="E87" s="60"/>
      <c r="F87" s="60" t="s">
        <v>65</v>
      </c>
      <c r="G87" s="60" t="str">
        <f aca="false">$G$37</f>
        <v>Técnico em Mecânica de
Refrigeração</v>
      </c>
      <c r="H87" s="60"/>
      <c r="I87" s="60" t="str">
        <f aca="false">$I$37</f>
        <v>Técnico em
Eletromecânica</v>
      </c>
      <c r="J87" s="60"/>
      <c r="K87" s="60" t="str">
        <f aca="false">$K$37</f>
        <v>Ajudante Geral</v>
      </c>
      <c r="L87" s="60"/>
    </row>
    <row r="88" customFormat="false" ht="24.75" hidden="false" customHeight="true" outlineLevel="0" collapsed="false">
      <c r="B88" s="61" t="s">
        <v>35</v>
      </c>
      <c r="C88" s="38" t="s">
        <v>120</v>
      </c>
      <c r="D88" s="38"/>
      <c r="E88" s="38"/>
      <c r="F88" s="101" t="n">
        <v>9.24</v>
      </c>
      <c r="G88" s="64" t="n">
        <f aca="false">IF($F$88="",0,IF(G38="",0,IF(TRUNC((($G$21*($F$88*2))-(G38*6%)),2)&lt;0,0,TRUNC((($G$21*($F$88*2))-(G38*6%)),2))))</f>
        <v>256.56</v>
      </c>
      <c r="H88" s="64"/>
      <c r="I88" s="64" t="n">
        <f aca="false">IF($F$88="",0,IF(I38="",0,IF(TRUNC((($G$21*($F$88*2))-(I38*6%)),2)&lt;0,0,TRUNC((($G$21*($F$88*2))-(I38*6%)),2))))</f>
        <v>256.56</v>
      </c>
      <c r="J88" s="64"/>
      <c r="K88" s="64" t="n">
        <v>0</v>
      </c>
      <c r="L88" s="64"/>
    </row>
    <row r="89" customFormat="false" ht="24.75" hidden="false" customHeight="true" outlineLevel="0" collapsed="false">
      <c r="B89" s="61" t="s">
        <v>37</v>
      </c>
      <c r="C89" s="38" t="s">
        <v>121</v>
      </c>
      <c r="D89" s="38"/>
      <c r="E89" s="38"/>
      <c r="F89" s="101" t="n">
        <v>20.4</v>
      </c>
      <c r="G89" s="64" t="n">
        <f aca="false">IF(G38="",0,TRUNC(($G$21*$F$89),2))</f>
        <v>448.8</v>
      </c>
      <c r="H89" s="64"/>
      <c r="I89" s="64" t="n">
        <f aca="false">IF(I38="",0,TRUNC(($G$21*$F$89),2))</f>
        <v>448.8</v>
      </c>
      <c r="J89" s="64"/>
      <c r="K89" s="64" t="n">
        <v>0</v>
      </c>
      <c r="L89" s="64"/>
    </row>
    <row r="90" customFormat="false" ht="24.75" hidden="false" customHeight="true" outlineLevel="0" collapsed="false">
      <c r="B90" s="61" t="s">
        <v>40</v>
      </c>
      <c r="C90" s="38" t="s">
        <v>122</v>
      </c>
      <c r="D90" s="38"/>
      <c r="E90" s="38"/>
      <c r="F90" s="63" t="s">
        <v>67</v>
      </c>
      <c r="G90" s="62"/>
      <c r="H90" s="62"/>
      <c r="I90" s="62"/>
      <c r="J90" s="62"/>
      <c r="K90" s="62"/>
      <c r="L90" s="62"/>
    </row>
    <row r="91" customFormat="false" ht="24.75" hidden="false" customHeight="true" outlineLevel="0" collapsed="false">
      <c r="B91" s="61" t="s">
        <v>45</v>
      </c>
      <c r="C91" s="68" t="s">
        <v>73</v>
      </c>
      <c r="D91" s="68"/>
      <c r="E91" s="68"/>
      <c r="F91" s="117" t="n">
        <v>9.23</v>
      </c>
      <c r="G91" s="62" t="n">
        <v>9.23</v>
      </c>
      <c r="H91" s="62"/>
      <c r="I91" s="62" t="n">
        <v>9.23</v>
      </c>
      <c r="J91" s="62"/>
      <c r="K91" s="62" t="n">
        <v>0</v>
      </c>
      <c r="L91" s="62"/>
    </row>
    <row r="92" s="70" customFormat="true" ht="24.75" hidden="false" customHeight="true" outlineLevel="0" collapsed="false">
      <c r="B92" s="60" t="s">
        <v>124</v>
      </c>
      <c r="C92" s="60"/>
      <c r="D92" s="60"/>
      <c r="E92" s="60"/>
      <c r="F92" s="85" t="s">
        <v>67</v>
      </c>
      <c r="G92" s="72" t="n">
        <f aca="false">SUM(G88:G91)</f>
        <v>714.59</v>
      </c>
      <c r="H92" s="72"/>
      <c r="I92" s="72" t="n">
        <f aca="false">SUM(I88:I91)</f>
        <v>714.59</v>
      </c>
      <c r="J92" s="72"/>
      <c r="K92" s="72" t="n">
        <f aca="false">SUM(K88:K91)</f>
        <v>0</v>
      </c>
      <c r="L92" s="72"/>
    </row>
    <row r="93" s="36" customFormat="true" ht="33" hidden="false" customHeight="true" outlineLevel="0" collapsed="false">
      <c r="B93" s="100" t="s">
        <v>125</v>
      </c>
      <c r="C93" s="100"/>
      <c r="D93" s="100"/>
      <c r="E93" s="100"/>
      <c r="F93" s="100"/>
      <c r="G93" s="100"/>
      <c r="H93" s="100"/>
      <c r="I93" s="100"/>
      <c r="J93" s="100"/>
      <c r="K93" s="100"/>
      <c r="L93" s="100"/>
    </row>
    <row r="94" s="74" customFormat="true" ht="12" hidden="false" customHeight="true" outlineLevel="0" collapsed="false">
      <c r="C94" s="76"/>
      <c r="D94" s="76"/>
      <c r="E94" s="76"/>
      <c r="G94" s="75"/>
      <c r="H94" s="75"/>
      <c r="I94" s="75"/>
      <c r="J94" s="75"/>
    </row>
    <row r="95" customFormat="false" ht="24.75" hidden="false" customHeight="true" outlineLevel="0" collapsed="false">
      <c r="B95" s="35" t="s">
        <v>126</v>
      </c>
      <c r="C95" s="35"/>
      <c r="D95" s="35"/>
      <c r="E95" s="35"/>
      <c r="F95" s="35"/>
      <c r="G95" s="35"/>
      <c r="H95" s="35"/>
      <c r="I95" s="35"/>
      <c r="J95" s="35"/>
      <c r="K95" s="35"/>
      <c r="L95" s="35"/>
    </row>
    <row r="96" customFormat="false" ht="24.75" hidden="false" customHeight="true" outlineLevel="0" collapsed="false">
      <c r="B96" s="59" t="n">
        <v>2</v>
      </c>
      <c r="C96" s="60" t="s">
        <v>127</v>
      </c>
      <c r="D96" s="60"/>
      <c r="E96" s="60"/>
      <c r="F96" s="60" t="s">
        <v>65</v>
      </c>
      <c r="G96" s="60" t="str">
        <f aca="false">$G$37</f>
        <v>Técnico em Mecânica de
Refrigeração</v>
      </c>
      <c r="H96" s="60"/>
      <c r="I96" s="60" t="str">
        <f aca="false">$I$37</f>
        <v>Técnico em
Eletromecânica</v>
      </c>
      <c r="J96" s="60"/>
      <c r="K96" s="60" t="str">
        <f aca="false">$K$37</f>
        <v>Ajudante Geral</v>
      </c>
      <c r="L96" s="60"/>
    </row>
    <row r="97" s="70" customFormat="true" ht="24.75" hidden="false" customHeight="true" outlineLevel="0" collapsed="false">
      <c r="B97" s="61" t="s">
        <v>78</v>
      </c>
      <c r="C97" s="38" t="s">
        <v>128</v>
      </c>
      <c r="D97" s="38"/>
      <c r="E97" s="38"/>
      <c r="F97" s="63" t="n">
        <f aca="false">F54</f>
        <v>0.1191</v>
      </c>
      <c r="G97" s="103" t="n">
        <f aca="false">G54</f>
        <v>297.75</v>
      </c>
      <c r="H97" s="103"/>
      <c r="I97" s="103" t="n">
        <f aca="false">I54</f>
        <v>387.07</v>
      </c>
      <c r="J97" s="103"/>
      <c r="K97" s="103" t="n">
        <f aca="false">K54</f>
        <v>0</v>
      </c>
      <c r="L97" s="103"/>
    </row>
    <row r="98" s="70" customFormat="true" ht="24.75" hidden="false" customHeight="true" outlineLevel="0" collapsed="false">
      <c r="B98" s="61" t="s">
        <v>105</v>
      </c>
      <c r="C98" s="38" t="s">
        <v>129</v>
      </c>
      <c r="D98" s="38"/>
      <c r="E98" s="38"/>
      <c r="F98" s="63" t="n">
        <f aca="false">F83</f>
        <v>0.163344</v>
      </c>
      <c r="G98" s="103" t="n">
        <f aca="false">G83</f>
        <v>456.96</v>
      </c>
      <c r="H98" s="103"/>
      <c r="I98" s="103" t="n">
        <f aca="false">I83</f>
        <v>594.06</v>
      </c>
      <c r="J98" s="103"/>
      <c r="K98" s="103" t="n">
        <f aca="false">K83</f>
        <v>0</v>
      </c>
      <c r="L98" s="103"/>
    </row>
    <row r="99" s="70" customFormat="true" ht="24.75" hidden="false" customHeight="true" outlineLevel="0" collapsed="false">
      <c r="B99" s="61" t="s">
        <v>118</v>
      </c>
      <c r="C99" s="38" t="s">
        <v>119</v>
      </c>
      <c r="D99" s="38"/>
      <c r="E99" s="38"/>
      <c r="F99" s="63" t="str">
        <f aca="false">F92</f>
        <v>-</v>
      </c>
      <c r="G99" s="103" t="n">
        <f aca="false">G92</f>
        <v>714.59</v>
      </c>
      <c r="H99" s="103"/>
      <c r="I99" s="103" t="n">
        <f aca="false">I92</f>
        <v>714.59</v>
      </c>
      <c r="J99" s="103"/>
      <c r="K99" s="103" t="n">
        <f aca="false">K92</f>
        <v>0</v>
      </c>
      <c r="L99" s="103"/>
    </row>
    <row r="100" s="70" customFormat="true" ht="24.75" hidden="false" customHeight="true" outlineLevel="0" collapsed="false">
      <c r="B100" s="60" t="s">
        <v>130</v>
      </c>
      <c r="C100" s="60"/>
      <c r="D100" s="60"/>
      <c r="E100" s="60"/>
      <c r="F100" s="85" t="n">
        <f aca="false">SUM(F97:F99)</f>
        <v>0.282444</v>
      </c>
      <c r="G100" s="72" t="n">
        <f aca="false">SUM(G97:G99)</f>
        <v>1469.3</v>
      </c>
      <c r="H100" s="72"/>
      <c r="I100" s="72" t="n">
        <f aca="false">SUM(I97:I99)</f>
        <v>1695.72</v>
      </c>
      <c r="J100" s="72"/>
      <c r="K100" s="72" t="n">
        <f aca="false">SUM(K97:K99)</f>
        <v>0</v>
      </c>
      <c r="L100" s="72"/>
    </row>
    <row r="101" s="74" customFormat="true" ht="12" hidden="false" customHeight="true" outlineLevel="0" collapsed="false">
      <c r="C101" s="76"/>
      <c r="D101" s="76"/>
      <c r="E101" s="76"/>
      <c r="G101" s="75"/>
      <c r="H101" s="75"/>
      <c r="I101" s="75"/>
      <c r="J101" s="75"/>
    </row>
    <row r="102" customFormat="false" ht="24.75" hidden="false" customHeight="true" outlineLevel="0" collapsed="false">
      <c r="B102" s="104" t="s">
        <v>131</v>
      </c>
      <c r="C102" s="104"/>
      <c r="D102" s="104"/>
      <c r="E102" s="104"/>
      <c r="F102" s="104"/>
      <c r="G102" s="104"/>
      <c r="H102" s="104"/>
      <c r="I102" s="104"/>
      <c r="J102" s="104"/>
      <c r="K102" s="104"/>
      <c r="L102" s="104"/>
    </row>
    <row r="103" customFormat="false" ht="24.75" hidden="false" customHeight="true" outlineLevel="0" collapsed="false">
      <c r="B103" s="59" t="n">
        <v>3</v>
      </c>
      <c r="C103" s="60" t="s">
        <v>132</v>
      </c>
      <c r="D103" s="60"/>
      <c r="E103" s="60"/>
      <c r="F103" s="60" t="s">
        <v>65</v>
      </c>
      <c r="G103" s="60" t="str">
        <f aca="false">$G$37</f>
        <v>Técnico em Mecânica de
Refrigeração</v>
      </c>
      <c r="H103" s="60"/>
      <c r="I103" s="60" t="str">
        <f aca="false">$I$37</f>
        <v>Técnico em
Eletromecânica</v>
      </c>
      <c r="J103" s="60"/>
      <c r="K103" s="60" t="str">
        <f aca="false">$K$37</f>
        <v>Ajudante Geral</v>
      </c>
      <c r="L103" s="60"/>
    </row>
    <row r="104" customFormat="false" ht="24.75" hidden="false" customHeight="true" outlineLevel="0" collapsed="false">
      <c r="B104" s="61" t="s">
        <v>35</v>
      </c>
      <c r="C104" s="38" t="s">
        <v>133</v>
      </c>
      <c r="D104" s="38"/>
      <c r="E104" s="38"/>
      <c r="F104" s="105" t="n">
        <v>0.05</v>
      </c>
      <c r="G104" s="64" t="n">
        <f aca="false">TRUNC(((G45/12)*$F$104),2)</f>
        <v>10.41</v>
      </c>
      <c r="H104" s="64"/>
      <c r="I104" s="64" t="n">
        <f aca="false">TRUNC(((I45/12)*$F$104),2)</f>
        <v>13.54</v>
      </c>
      <c r="J104" s="64"/>
      <c r="K104" s="64" t="n">
        <f aca="false">TRUNC(((K45/12)*$F$104),2)</f>
        <v>0</v>
      </c>
      <c r="L104" s="64"/>
    </row>
    <row r="105" customFormat="false" ht="24.75" hidden="false" customHeight="true" outlineLevel="0" collapsed="false">
      <c r="B105" s="61" t="s">
        <v>37</v>
      </c>
      <c r="C105" s="38" t="s">
        <v>134</v>
      </c>
      <c r="D105" s="38"/>
      <c r="E105" s="38"/>
      <c r="F105" s="63" t="n">
        <v>0.08</v>
      </c>
      <c r="G105" s="64" t="n">
        <f aca="false">TRUNC((G104*$F$105),2)</f>
        <v>0.83</v>
      </c>
      <c r="H105" s="64"/>
      <c r="I105" s="64" t="n">
        <f aca="false">TRUNC((I104*$F$105),2)</f>
        <v>1.08</v>
      </c>
      <c r="J105" s="64"/>
      <c r="K105" s="64" t="n">
        <f aca="false">TRUNC((K104*$F$105),2)</f>
        <v>0</v>
      </c>
      <c r="L105" s="64"/>
    </row>
    <row r="106" customFormat="false" ht="24.75" hidden="false" customHeight="true" outlineLevel="0" collapsed="false">
      <c r="B106" s="61" t="s">
        <v>40</v>
      </c>
      <c r="C106" s="38" t="s">
        <v>135</v>
      </c>
      <c r="D106" s="38"/>
      <c r="E106" s="38"/>
      <c r="F106" s="63" t="n">
        <f aca="false">0.0348*$F$104</f>
        <v>0.00174</v>
      </c>
      <c r="G106" s="64" t="n">
        <f aca="false">TRUNC(((G45+G54)*$F$106),2)</f>
        <v>4.86</v>
      </c>
      <c r="H106" s="64"/>
      <c r="I106" s="64" t="n">
        <f aca="false">TRUNC(((I45+I54)*$F$106),2)</f>
        <v>6.32</v>
      </c>
      <c r="J106" s="64"/>
      <c r="K106" s="64" t="n">
        <f aca="false">TRUNC(((K45+K54)*$F$106),2)</f>
        <v>0</v>
      </c>
      <c r="L106" s="64"/>
    </row>
    <row r="107" customFormat="false" ht="24.75" hidden="false" customHeight="true" outlineLevel="0" collapsed="false">
      <c r="B107" s="61" t="s">
        <v>45</v>
      </c>
      <c r="C107" s="38" t="s">
        <v>136</v>
      </c>
      <c r="D107" s="38"/>
      <c r="E107" s="38"/>
      <c r="F107" s="105" t="n">
        <v>0.95</v>
      </c>
      <c r="G107" s="64" t="n">
        <f aca="false">TRUNC(((((G45/30)*7)/12)*$F$107),2)</f>
        <v>46.18</v>
      </c>
      <c r="H107" s="64"/>
      <c r="I107" s="64" t="n">
        <f aca="false">TRUNC(((((I45/30)*7)/12)*$F$107),2)</f>
        <v>60.03</v>
      </c>
      <c r="J107" s="64"/>
      <c r="K107" s="64" t="n">
        <f aca="false">TRUNC(((((K45/30)*7)/12)*$F$107),2)</f>
        <v>0</v>
      </c>
      <c r="L107" s="64"/>
    </row>
    <row r="108" customFormat="false" ht="24.75" hidden="false" customHeight="true" outlineLevel="0" collapsed="false">
      <c r="B108" s="61" t="s">
        <v>47</v>
      </c>
      <c r="C108" s="38" t="s">
        <v>137</v>
      </c>
      <c r="D108" s="38"/>
      <c r="E108" s="38"/>
      <c r="F108" s="63" t="n">
        <f aca="false">F83</f>
        <v>0.163344</v>
      </c>
      <c r="G108" s="64" t="n">
        <f aca="false">TRUNC(G107*$F$108,2)</f>
        <v>7.54</v>
      </c>
      <c r="H108" s="64"/>
      <c r="I108" s="64" t="n">
        <f aca="false">TRUNC(I107*$F$108,2)</f>
        <v>9.8</v>
      </c>
      <c r="J108" s="64"/>
      <c r="K108" s="64" t="n">
        <f aca="false">TRUNC(K107*$F$108,2)</f>
        <v>0</v>
      </c>
      <c r="L108" s="64"/>
    </row>
    <row r="109" customFormat="false" ht="24.75" hidden="false" customHeight="true" outlineLevel="0" collapsed="false">
      <c r="B109" s="61" t="s">
        <v>49</v>
      </c>
      <c r="C109" s="38" t="s">
        <v>138</v>
      </c>
      <c r="D109" s="38"/>
      <c r="E109" s="38"/>
      <c r="F109" s="63" t="n">
        <f aca="false">0.0348*$F$107</f>
        <v>0.03306</v>
      </c>
      <c r="G109" s="64" t="n">
        <f aca="false">TRUNC(((G45+G54)*$F$109),2)</f>
        <v>92.49</v>
      </c>
      <c r="H109" s="64"/>
      <c r="I109" s="64" t="n">
        <f aca="false">TRUNC(((I45+I54)*$F$109),2)</f>
        <v>120.24</v>
      </c>
      <c r="J109" s="64"/>
      <c r="K109" s="64" t="n">
        <f aca="false">TRUNC(((K45+K54)*$F$109),2)</f>
        <v>0</v>
      </c>
      <c r="L109" s="64"/>
    </row>
    <row r="110" s="70" customFormat="true" ht="24.75" hidden="false" customHeight="true" outlineLevel="0" collapsed="false">
      <c r="B110" s="71" t="s">
        <v>139</v>
      </c>
      <c r="C110" s="71"/>
      <c r="D110" s="71"/>
      <c r="E110" s="71"/>
      <c r="F110" s="106" t="s">
        <v>67</v>
      </c>
      <c r="G110" s="72" t="n">
        <f aca="false">SUM(G104:G109)</f>
        <v>162.31</v>
      </c>
      <c r="H110" s="72"/>
      <c r="I110" s="72" t="n">
        <f aca="false">SUM(I104:I109)</f>
        <v>211.01</v>
      </c>
      <c r="J110" s="72"/>
      <c r="K110" s="72" t="n">
        <f aca="false">SUM(K104:K109)</f>
        <v>0</v>
      </c>
      <c r="L110" s="72"/>
    </row>
    <row r="111" s="74" customFormat="true" ht="12" hidden="false" customHeight="true" outlineLevel="0" collapsed="false">
      <c r="C111" s="76"/>
      <c r="D111" s="76"/>
      <c r="E111" s="76"/>
      <c r="G111" s="75"/>
      <c r="H111" s="75"/>
      <c r="I111" s="75"/>
      <c r="J111" s="75"/>
    </row>
    <row r="112" customFormat="false" ht="24.75" hidden="false" customHeight="true" outlineLevel="0" collapsed="false">
      <c r="B112" s="107" t="s">
        <v>140</v>
      </c>
      <c r="C112" s="107"/>
      <c r="D112" s="107"/>
      <c r="E112" s="107"/>
      <c r="F112" s="107"/>
      <c r="G112" s="107"/>
      <c r="H112" s="107"/>
      <c r="I112" s="107"/>
      <c r="J112" s="107"/>
      <c r="K112" s="107"/>
      <c r="L112" s="107"/>
    </row>
    <row r="113" s="36" customFormat="true" ht="24.75" hidden="false" customHeight="true" outlineLevel="0" collapsed="false">
      <c r="B113" s="87" t="s">
        <v>141</v>
      </c>
      <c r="C113" s="87"/>
      <c r="D113" s="87"/>
      <c r="E113" s="87"/>
      <c r="F113" s="87"/>
      <c r="G113" s="87"/>
      <c r="H113" s="87"/>
      <c r="I113" s="87"/>
      <c r="J113" s="87"/>
      <c r="K113" s="87"/>
      <c r="L113" s="87"/>
    </row>
    <row r="114" s="74" customFormat="true" ht="6" hidden="false" customHeight="true" outlineLevel="0" collapsed="false">
      <c r="B114" s="75"/>
      <c r="C114" s="76"/>
      <c r="D114" s="76"/>
      <c r="E114" s="76"/>
      <c r="G114" s="75"/>
      <c r="H114" s="75"/>
      <c r="I114" s="75"/>
      <c r="J114" s="75"/>
    </row>
    <row r="115" customFormat="false" ht="33" hidden="true" customHeight="true" outlineLevel="0" collapsed="false">
      <c r="B115" s="60" t="s">
        <v>142</v>
      </c>
      <c r="C115" s="60"/>
      <c r="D115" s="60"/>
      <c r="E115" s="60"/>
      <c r="F115" s="60"/>
      <c r="G115" s="60" t="s">
        <v>143</v>
      </c>
      <c r="H115" s="60" t="s">
        <v>143</v>
      </c>
      <c r="I115" s="60" t="s">
        <v>144</v>
      </c>
      <c r="J115" s="60" t="s">
        <v>145</v>
      </c>
    </row>
    <row r="116" customFormat="false" ht="33" hidden="true" customHeight="true" outlineLevel="0" collapsed="false">
      <c r="B116" s="87" t="s">
        <v>86</v>
      </c>
      <c r="C116" s="87"/>
      <c r="D116" s="87"/>
      <c r="E116" s="87"/>
      <c r="F116" s="87"/>
      <c r="G116" s="88" t="n">
        <f aca="false">G45</f>
        <v>2500</v>
      </c>
      <c r="H116" s="88" t="n">
        <f aca="false">H45</f>
        <v>0</v>
      </c>
      <c r="I116" s="88" t="n">
        <f aca="false">K45</f>
        <v>0</v>
      </c>
      <c r="J116" s="88" t="n">
        <f aca="false">L45</f>
        <v>0</v>
      </c>
    </row>
    <row r="117" customFormat="false" ht="33" hidden="true" customHeight="true" outlineLevel="0" collapsed="false">
      <c r="B117" s="87" t="s">
        <v>146</v>
      </c>
      <c r="C117" s="87"/>
      <c r="D117" s="87"/>
      <c r="E117" s="87"/>
      <c r="F117" s="87"/>
      <c r="G117" s="88" t="n">
        <f aca="false">G100</f>
        <v>1469.3</v>
      </c>
      <c r="H117" s="88" t="n">
        <f aca="false">H100</f>
        <v>0</v>
      </c>
      <c r="I117" s="88" t="n">
        <f aca="false">I100</f>
        <v>1695.72</v>
      </c>
      <c r="J117" s="88" t="n">
        <f aca="false">J100</f>
        <v>0</v>
      </c>
    </row>
    <row r="118" customFormat="false" ht="33" hidden="true" customHeight="true" outlineLevel="0" collapsed="false">
      <c r="B118" s="87" t="s">
        <v>147</v>
      </c>
      <c r="C118" s="87"/>
      <c r="D118" s="87"/>
      <c r="E118" s="87"/>
      <c r="F118" s="87"/>
      <c r="G118" s="88" t="n">
        <f aca="false">G110</f>
        <v>162.31</v>
      </c>
      <c r="H118" s="88" t="n">
        <f aca="false">H110</f>
        <v>0</v>
      </c>
      <c r="I118" s="88" t="n">
        <f aca="false">I110</f>
        <v>211.01</v>
      </c>
      <c r="J118" s="88" t="n">
        <f aca="false">J110</f>
        <v>0</v>
      </c>
    </row>
    <row r="119" customFormat="false" ht="33" hidden="true" customHeight="true" outlineLevel="0" collapsed="false">
      <c r="B119" s="60" t="s">
        <v>88</v>
      </c>
      <c r="C119" s="60"/>
      <c r="D119" s="60"/>
      <c r="E119" s="60"/>
      <c r="F119" s="60"/>
      <c r="G119" s="72" t="n">
        <f aca="false">SUM(G116:G118)</f>
        <v>4131.61</v>
      </c>
      <c r="H119" s="72" t="n">
        <f aca="false">SUM(H116:H118)</f>
        <v>0</v>
      </c>
      <c r="I119" s="72" t="n">
        <f aca="false">SUM(I116:I118)</f>
        <v>1906.73</v>
      </c>
      <c r="J119" s="72" t="n">
        <f aca="false">SUM(J116:J118)</f>
        <v>0</v>
      </c>
    </row>
    <row r="120" s="74" customFormat="true" ht="6" hidden="true" customHeight="true" outlineLevel="0" collapsed="false">
      <c r="B120" s="75"/>
      <c r="C120" s="76"/>
      <c r="D120" s="76"/>
      <c r="E120" s="76"/>
      <c r="G120" s="75"/>
      <c r="H120" s="75"/>
      <c r="I120" s="75"/>
      <c r="J120" s="75"/>
    </row>
    <row r="121" customFormat="false" ht="24.75" hidden="false" customHeight="true" outlineLevel="0" collapsed="false">
      <c r="B121" s="35" t="s">
        <v>148</v>
      </c>
      <c r="C121" s="35"/>
      <c r="D121" s="35"/>
      <c r="E121" s="35"/>
      <c r="F121" s="35"/>
      <c r="G121" s="35"/>
      <c r="H121" s="35"/>
      <c r="I121" s="35"/>
      <c r="J121" s="35"/>
      <c r="K121" s="35"/>
      <c r="L121" s="35"/>
    </row>
    <row r="122" s="74" customFormat="true" ht="6" hidden="false" customHeight="true" outlineLevel="0" collapsed="false">
      <c r="B122" s="75"/>
      <c r="C122" s="76"/>
      <c r="D122" s="76"/>
      <c r="E122" s="76"/>
      <c r="G122" s="75"/>
      <c r="H122" s="75"/>
      <c r="I122" s="75"/>
      <c r="J122" s="75"/>
    </row>
    <row r="123" customFormat="false" ht="24.75" hidden="false" customHeight="true" outlineLevel="0" collapsed="false">
      <c r="B123" s="59" t="s">
        <v>149</v>
      </c>
      <c r="C123" s="60" t="s">
        <v>150</v>
      </c>
      <c r="D123" s="60"/>
      <c r="E123" s="60"/>
      <c r="F123" s="60" t="s">
        <v>65</v>
      </c>
      <c r="G123" s="60" t="str">
        <f aca="false">$G$37</f>
        <v>Técnico em Mecânica de
Refrigeração</v>
      </c>
      <c r="H123" s="60"/>
      <c r="I123" s="60" t="str">
        <f aca="false">$I$37</f>
        <v>Técnico em
Eletromecânica</v>
      </c>
      <c r="J123" s="60"/>
      <c r="K123" s="60" t="str">
        <f aca="false">$K$37</f>
        <v>Ajudante Geral</v>
      </c>
      <c r="L123" s="60"/>
    </row>
    <row r="124" customFormat="false" ht="24.75" hidden="false" customHeight="true" outlineLevel="0" collapsed="false">
      <c r="B124" s="61" t="s">
        <v>35</v>
      </c>
      <c r="C124" s="38" t="s">
        <v>151</v>
      </c>
      <c r="D124" s="38"/>
      <c r="E124" s="38"/>
      <c r="F124" s="84" t="n">
        <v>0.0893</v>
      </c>
      <c r="G124" s="64" t="n">
        <f aca="false">TRUNC(G45*$F$124,2)</f>
        <v>223.25</v>
      </c>
      <c r="H124" s="64"/>
      <c r="I124" s="64" t="n">
        <f aca="false">TRUNC(I45*$F$124,2)</f>
        <v>290.22</v>
      </c>
      <c r="J124" s="64"/>
      <c r="K124" s="64" t="n">
        <f aca="false">TRUNC(K45*$F$124,2)</f>
        <v>0</v>
      </c>
      <c r="L124" s="64"/>
    </row>
    <row r="125" customFormat="false" ht="24.75" hidden="false" customHeight="true" outlineLevel="0" collapsed="false">
      <c r="B125" s="61" t="s">
        <v>37</v>
      </c>
      <c r="C125" s="38" t="s">
        <v>152</v>
      </c>
      <c r="D125" s="38"/>
      <c r="E125" s="38"/>
      <c r="F125" s="108" t="n">
        <v>1.66</v>
      </c>
      <c r="G125" s="64" t="n">
        <f aca="false">TRUNC((((G45/30)*$F$125)/12),2)</f>
        <v>11.52</v>
      </c>
      <c r="H125" s="64"/>
      <c r="I125" s="64" t="n">
        <f aca="false">TRUNC((((I45/30)*$F$125)/12),2)</f>
        <v>14.98</v>
      </c>
      <c r="J125" s="64"/>
      <c r="K125" s="64" t="n">
        <f aca="false">TRUNC((((K45/30)*$F$125)/12),2)</f>
        <v>0</v>
      </c>
      <c r="L125" s="64"/>
    </row>
    <row r="126" customFormat="false" ht="24.75" hidden="false" customHeight="true" outlineLevel="0" collapsed="false">
      <c r="B126" s="61" t="s">
        <v>40</v>
      </c>
      <c r="C126" s="38" t="s">
        <v>153</v>
      </c>
      <c r="D126" s="38"/>
      <c r="E126" s="38"/>
      <c r="F126" s="105" t="n">
        <v>0.02</v>
      </c>
      <c r="G126" s="64" t="n">
        <f aca="false">TRUNC(((((G45/30)*5)/12)*$F$126),2)</f>
        <v>0.69</v>
      </c>
      <c r="H126" s="64"/>
      <c r="I126" s="64" t="n">
        <f aca="false">TRUNC(((((I45/30)*5)/12)*$F$126),2)</f>
        <v>0.9</v>
      </c>
      <c r="J126" s="64"/>
      <c r="K126" s="64" t="n">
        <f aca="false">TRUNC(((((K45/30)*5)/12)*$F$126),2)</f>
        <v>0</v>
      </c>
      <c r="L126" s="64"/>
    </row>
    <row r="127" customFormat="false" ht="24.75" hidden="false" customHeight="true" outlineLevel="0" collapsed="false">
      <c r="B127" s="61" t="s">
        <v>45</v>
      </c>
      <c r="C127" s="38" t="s">
        <v>154</v>
      </c>
      <c r="D127" s="38"/>
      <c r="E127" s="38"/>
      <c r="F127" s="105" t="n">
        <v>0.08</v>
      </c>
      <c r="G127" s="64" t="n">
        <f aca="false">TRUNC(((((G45/30)*15)/12)*$F$127),2)</f>
        <v>8.33</v>
      </c>
      <c r="H127" s="64"/>
      <c r="I127" s="64" t="n">
        <f aca="false">TRUNC(((((I45/30)*15)/12)*$F$127),2)</f>
        <v>10.83</v>
      </c>
      <c r="J127" s="64"/>
      <c r="K127" s="64" t="n">
        <f aca="false">TRUNC(((((K45/30)*15)/12)*$F$127),2)</f>
        <v>0</v>
      </c>
      <c r="L127" s="64"/>
    </row>
    <row r="128" customFormat="false" ht="24.75" hidden="false" customHeight="true" outlineLevel="0" collapsed="false">
      <c r="B128" s="61" t="s">
        <v>47</v>
      </c>
      <c r="C128" s="38" t="s">
        <v>155</v>
      </c>
      <c r="D128" s="38"/>
      <c r="E128" s="38"/>
      <c r="F128" s="105" t="n">
        <v>0.02</v>
      </c>
      <c r="G128" s="64" t="n">
        <f aca="false">TRUNC(((((G45+(G45/3))*(4/12))/12)*$F$128),2)</f>
        <v>1.85</v>
      </c>
      <c r="H128" s="64"/>
      <c r="I128" s="64" t="n">
        <f aca="false">TRUNC(((((I45+(I45/3))*(4/12))/12)*$F$128),2)</f>
        <v>2.4</v>
      </c>
      <c r="J128" s="64"/>
      <c r="K128" s="64" t="n">
        <f aca="false">TRUNC(((((K45+(K45/3))*(4/12))/12)*$F$128),2)</f>
        <v>0</v>
      </c>
      <c r="L128" s="64"/>
    </row>
    <row r="129" customFormat="false" ht="24.75" hidden="false" customHeight="true" outlineLevel="0" collapsed="false">
      <c r="B129" s="61" t="s">
        <v>49</v>
      </c>
      <c r="C129" s="109" t="s">
        <v>156</v>
      </c>
      <c r="D129" s="109"/>
      <c r="E129" s="109"/>
      <c r="F129" s="97" t="s">
        <v>67</v>
      </c>
      <c r="G129" s="62" t="n">
        <v>0</v>
      </c>
      <c r="H129" s="62"/>
      <c r="I129" s="62" t="n">
        <v>0</v>
      </c>
      <c r="J129" s="62"/>
      <c r="K129" s="62" t="n">
        <v>0</v>
      </c>
      <c r="L129" s="62"/>
    </row>
    <row r="130" s="70" customFormat="true" ht="24.75" hidden="false" customHeight="true" outlineLevel="0" collapsed="false">
      <c r="B130" s="60" t="s">
        <v>157</v>
      </c>
      <c r="C130" s="60"/>
      <c r="D130" s="60"/>
      <c r="E130" s="60"/>
      <c r="F130" s="85" t="s">
        <v>67</v>
      </c>
      <c r="G130" s="72" t="n">
        <f aca="false">SUM(G124:G129)</f>
        <v>245.64</v>
      </c>
      <c r="H130" s="72"/>
      <c r="I130" s="72" t="n">
        <f aca="false">SUM(I124:I129)</f>
        <v>319.33</v>
      </c>
      <c r="J130" s="72"/>
      <c r="K130" s="72" t="n">
        <f aca="false">SUM(K124:K129)</f>
        <v>0</v>
      </c>
      <c r="L130" s="72"/>
    </row>
    <row r="131" customFormat="false" ht="24.75" hidden="false" customHeight="true" outlineLevel="0" collapsed="false">
      <c r="B131" s="61" t="s">
        <v>51</v>
      </c>
      <c r="C131" s="38" t="s">
        <v>158</v>
      </c>
      <c r="D131" s="38"/>
      <c r="E131" s="38"/>
      <c r="F131" s="98" t="n">
        <f aca="false">F83</f>
        <v>0.163344</v>
      </c>
      <c r="G131" s="64" t="n">
        <f aca="false">TRUNC(G130*$F$131,2)</f>
        <v>40.12</v>
      </c>
      <c r="H131" s="64"/>
      <c r="I131" s="64" t="n">
        <f aca="false">TRUNC(I130*$F$131,2)</f>
        <v>52.16</v>
      </c>
      <c r="J131" s="64"/>
      <c r="K131" s="64" t="n">
        <f aca="false">TRUNC(K130*$F$131,2)</f>
        <v>0</v>
      </c>
      <c r="L131" s="64"/>
    </row>
    <row r="132" s="70" customFormat="true" ht="24.75" hidden="false" customHeight="true" outlineLevel="0" collapsed="false">
      <c r="B132" s="60" t="s">
        <v>159</v>
      </c>
      <c r="C132" s="60"/>
      <c r="D132" s="60"/>
      <c r="E132" s="60"/>
      <c r="F132" s="85" t="s">
        <v>67</v>
      </c>
      <c r="G132" s="72" t="n">
        <f aca="false">G130+G131</f>
        <v>285.76</v>
      </c>
      <c r="H132" s="72"/>
      <c r="I132" s="72" t="n">
        <f aca="false">I130+I131</f>
        <v>371.49</v>
      </c>
      <c r="J132" s="72"/>
      <c r="K132" s="72" t="n">
        <f aca="false">K130+K131</f>
        <v>0</v>
      </c>
      <c r="L132" s="72"/>
    </row>
    <row r="133" s="74" customFormat="true" ht="12" hidden="false" customHeight="true" outlineLevel="0" collapsed="false">
      <c r="C133" s="76"/>
      <c r="D133" s="76"/>
      <c r="E133" s="76"/>
      <c r="G133" s="75"/>
      <c r="H133" s="75"/>
      <c r="I133" s="75"/>
      <c r="J133" s="75"/>
    </row>
    <row r="134" customFormat="false" ht="24.75" hidden="false" customHeight="true" outlineLevel="0" collapsed="false">
      <c r="B134" s="35" t="s">
        <v>160</v>
      </c>
      <c r="C134" s="35"/>
      <c r="D134" s="35"/>
      <c r="E134" s="35"/>
      <c r="F134" s="35"/>
      <c r="G134" s="35"/>
      <c r="H134" s="35"/>
      <c r="I134" s="35"/>
      <c r="J134" s="35"/>
      <c r="K134" s="35"/>
      <c r="L134" s="35"/>
    </row>
    <row r="135" s="74" customFormat="true" ht="6" hidden="false" customHeight="true" outlineLevel="0" collapsed="false">
      <c r="B135" s="75"/>
      <c r="C135" s="76"/>
      <c r="D135" s="76"/>
      <c r="E135" s="76"/>
      <c r="G135" s="75"/>
      <c r="H135" s="75"/>
      <c r="I135" s="75"/>
      <c r="J135" s="75"/>
    </row>
    <row r="136" customFormat="false" ht="24.75" hidden="false" customHeight="true" outlineLevel="0" collapsed="false">
      <c r="B136" s="59" t="s">
        <v>161</v>
      </c>
      <c r="C136" s="60" t="s">
        <v>162</v>
      </c>
      <c r="D136" s="60"/>
      <c r="E136" s="60"/>
      <c r="F136" s="60" t="s">
        <v>65</v>
      </c>
      <c r="G136" s="60" t="str">
        <f aca="false">$G$37</f>
        <v>Técnico em Mecânica de
Refrigeração</v>
      </c>
      <c r="H136" s="60"/>
      <c r="I136" s="60" t="str">
        <f aca="false">$I$37</f>
        <v>Técnico em
Eletromecânica</v>
      </c>
      <c r="J136" s="60"/>
      <c r="K136" s="60" t="str">
        <f aca="false">$K$37</f>
        <v>Ajudante Geral</v>
      </c>
      <c r="L136" s="60"/>
    </row>
    <row r="137" customFormat="false" ht="24.75" hidden="false" customHeight="true" outlineLevel="0" collapsed="false">
      <c r="B137" s="61" t="s">
        <v>35</v>
      </c>
      <c r="C137" s="38" t="s">
        <v>163</v>
      </c>
      <c r="D137" s="38"/>
      <c r="E137" s="38"/>
      <c r="F137" s="110" t="n">
        <v>0</v>
      </c>
      <c r="G137" s="64" t="n">
        <f aca="false">TRUNC(((G45/220)*($F$137*$G$21)),2)</f>
        <v>0</v>
      </c>
      <c r="H137" s="64"/>
      <c r="I137" s="64" t="n">
        <f aca="false">TRUNC(((I45/220)*($F$137*$G$21)),2)</f>
        <v>0</v>
      </c>
      <c r="J137" s="64"/>
      <c r="K137" s="64" t="n">
        <f aca="false">TRUNC(((K45/220)*($F$137*$G$21)),2)</f>
        <v>0</v>
      </c>
      <c r="L137" s="64"/>
    </row>
    <row r="138" customFormat="false" ht="24.75" hidden="false" customHeight="true" outlineLevel="0" collapsed="false">
      <c r="B138" s="61" t="s">
        <v>37</v>
      </c>
      <c r="C138" s="38" t="s">
        <v>158</v>
      </c>
      <c r="D138" s="38"/>
      <c r="E138" s="38"/>
      <c r="F138" s="98" t="n">
        <f aca="false">F83</f>
        <v>0.163344</v>
      </c>
      <c r="G138" s="64" t="n">
        <f aca="false">TRUNC(G137*$F$138,2)</f>
        <v>0</v>
      </c>
      <c r="H138" s="64"/>
      <c r="I138" s="64" t="n">
        <f aca="false">TRUNC(I137*$F$138,2)</f>
        <v>0</v>
      </c>
      <c r="J138" s="64"/>
      <c r="K138" s="64" t="n">
        <f aca="false">TRUNC(K137*$F$138,2)</f>
        <v>0</v>
      </c>
      <c r="L138" s="64"/>
    </row>
    <row r="139" s="70" customFormat="true" ht="24.75" hidden="false" customHeight="true" outlineLevel="0" collapsed="false">
      <c r="B139" s="60" t="s">
        <v>164</v>
      </c>
      <c r="C139" s="60"/>
      <c r="D139" s="60"/>
      <c r="E139" s="60"/>
      <c r="F139" s="85" t="s">
        <v>67</v>
      </c>
      <c r="G139" s="72" t="n">
        <f aca="false">G137+G138</f>
        <v>0</v>
      </c>
      <c r="H139" s="72"/>
      <c r="I139" s="72" t="n">
        <f aca="false">I137+I138</f>
        <v>0</v>
      </c>
      <c r="J139" s="72"/>
      <c r="K139" s="72" t="n">
        <f aca="false">K137+K138</f>
        <v>0</v>
      </c>
      <c r="L139" s="72"/>
    </row>
    <row r="140" s="74" customFormat="true" ht="12" hidden="false" customHeight="true" outlineLevel="0" collapsed="false">
      <c r="C140" s="76"/>
      <c r="D140" s="76"/>
      <c r="E140" s="76"/>
      <c r="G140" s="75"/>
      <c r="H140" s="75"/>
      <c r="I140" s="75"/>
      <c r="J140" s="75"/>
    </row>
    <row r="141" customFormat="false" ht="24.75" hidden="false" customHeight="true" outlineLevel="0" collapsed="false">
      <c r="B141" s="35" t="s">
        <v>165</v>
      </c>
      <c r="C141" s="35"/>
      <c r="D141" s="35"/>
      <c r="E141" s="35"/>
      <c r="F141" s="35"/>
      <c r="G141" s="35"/>
      <c r="H141" s="35"/>
      <c r="I141" s="35"/>
      <c r="J141" s="35"/>
      <c r="K141" s="35"/>
      <c r="L141" s="35"/>
    </row>
    <row r="142" customFormat="false" ht="24.75" hidden="false" customHeight="true" outlineLevel="0" collapsed="false">
      <c r="B142" s="59" t="n">
        <v>4</v>
      </c>
      <c r="C142" s="60" t="s">
        <v>166</v>
      </c>
      <c r="D142" s="60"/>
      <c r="E142" s="60"/>
      <c r="F142" s="60" t="s">
        <v>65</v>
      </c>
      <c r="G142" s="60" t="str">
        <f aca="false">$G$37</f>
        <v>Técnico em Mecânica de
Refrigeração</v>
      </c>
      <c r="H142" s="60"/>
      <c r="I142" s="60" t="str">
        <f aca="false">$I$37</f>
        <v>Técnico em
Eletromecânica</v>
      </c>
      <c r="J142" s="60"/>
      <c r="K142" s="60" t="str">
        <f aca="false">$K$37</f>
        <v>Ajudante Geral</v>
      </c>
      <c r="L142" s="60"/>
    </row>
    <row r="143" s="70" customFormat="true" ht="24.75" hidden="false" customHeight="true" outlineLevel="0" collapsed="false">
      <c r="B143" s="61" t="s">
        <v>149</v>
      </c>
      <c r="C143" s="38" t="s">
        <v>150</v>
      </c>
      <c r="D143" s="38"/>
      <c r="E143" s="38"/>
      <c r="F143" s="63" t="s">
        <v>67</v>
      </c>
      <c r="G143" s="103" t="n">
        <f aca="false">G132</f>
        <v>285.76</v>
      </c>
      <c r="H143" s="103"/>
      <c r="I143" s="103" t="n">
        <f aca="false">I132</f>
        <v>371.49</v>
      </c>
      <c r="J143" s="103"/>
      <c r="K143" s="103" t="n">
        <f aca="false">K132</f>
        <v>0</v>
      </c>
      <c r="L143" s="103"/>
    </row>
    <row r="144" s="70" customFormat="true" ht="24.75" hidden="false" customHeight="true" outlineLevel="0" collapsed="false">
      <c r="B144" s="61" t="s">
        <v>161</v>
      </c>
      <c r="C144" s="38" t="s">
        <v>167</v>
      </c>
      <c r="D144" s="38"/>
      <c r="E144" s="38"/>
      <c r="F144" s="63" t="str">
        <f aca="false">F129</f>
        <v>-</v>
      </c>
      <c r="G144" s="103" t="n">
        <f aca="false">G139</f>
        <v>0</v>
      </c>
      <c r="H144" s="103"/>
      <c r="I144" s="103" t="n">
        <f aca="false">I139</f>
        <v>0</v>
      </c>
      <c r="J144" s="103"/>
      <c r="K144" s="103" t="n">
        <f aca="false">K139</f>
        <v>0</v>
      </c>
      <c r="L144" s="103"/>
    </row>
    <row r="145" s="70" customFormat="true" ht="24.75" hidden="false" customHeight="true" outlineLevel="0" collapsed="false">
      <c r="B145" s="60" t="s">
        <v>168</v>
      </c>
      <c r="C145" s="60"/>
      <c r="D145" s="60"/>
      <c r="E145" s="60"/>
      <c r="F145" s="85" t="n">
        <f aca="false">SUM(F143:F144)</f>
        <v>0</v>
      </c>
      <c r="G145" s="72" t="n">
        <f aca="false">SUM(G143:G144)</f>
        <v>285.76</v>
      </c>
      <c r="H145" s="72"/>
      <c r="I145" s="72" t="n">
        <f aca="false">SUM(I143:I144)</f>
        <v>371.49</v>
      </c>
      <c r="J145" s="72"/>
      <c r="K145" s="72" t="n">
        <f aca="false">SUM(K143:K144)</f>
        <v>0</v>
      </c>
      <c r="L145" s="72"/>
    </row>
    <row r="146" s="74" customFormat="true" ht="12" hidden="false" customHeight="true" outlineLevel="0" collapsed="false">
      <c r="C146" s="76"/>
      <c r="D146" s="76"/>
      <c r="E146" s="76"/>
      <c r="G146" s="75"/>
      <c r="H146" s="75"/>
      <c r="I146" s="75"/>
      <c r="J146" s="75"/>
    </row>
    <row r="147" customFormat="false" ht="24.75" hidden="false" customHeight="true" outlineLevel="0" collapsed="false">
      <c r="B147" s="58" t="s">
        <v>169</v>
      </c>
      <c r="C147" s="58"/>
      <c r="D147" s="58"/>
      <c r="E147" s="58"/>
      <c r="F147" s="58"/>
      <c r="G147" s="58"/>
      <c r="H147" s="58"/>
      <c r="I147" s="58"/>
      <c r="J147" s="58"/>
      <c r="K147" s="58"/>
      <c r="L147" s="58"/>
    </row>
    <row r="148" customFormat="false" ht="24.75" hidden="false" customHeight="true" outlineLevel="0" collapsed="false">
      <c r="B148" s="59" t="n">
        <v>5</v>
      </c>
      <c r="C148" s="60" t="s">
        <v>170</v>
      </c>
      <c r="D148" s="60"/>
      <c r="E148" s="60"/>
      <c r="F148" s="60" t="s">
        <v>65</v>
      </c>
      <c r="G148" s="60" t="str">
        <f aca="false">$G$37</f>
        <v>Técnico em Mecânica de
Refrigeração</v>
      </c>
      <c r="H148" s="60"/>
      <c r="I148" s="60" t="str">
        <f aca="false">$I$37</f>
        <v>Técnico em
Eletromecânica</v>
      </c>
      <c r="J148" s="60"/>
      <c r="K148" s="60" t="str">
        <f aca="false">$K$37</f>
        <v>Ajudante Geral</v>
      </c>
      <c r="L148" s="60"/>
    </row>
    <row r="149" customFormat="false" ht="24.75" hidden="false" customHeight="true" outlineLevel="0" collapsed="false">
      <c r="B149" s="61" t="s">
        <v>35</v>
      </c>
      <c r="C149" s="38" t="s">
        <v>171</v>
      </c>
      <c r="D149" s="38"/>
      <c r="E149" s="38"/>
      <c r="F149" s="63" t="s">
        <v>67</v>
      </c>
      <c r="G149" s="62" t="n">
        <v>82.5</v>
      </c>
      <c r="H149" s="62"/>
      <c r="I149" s="62" t="n">
        <v>82.5</v>
      </c>
      <c r="J149" s="62"/>
      <c r="K149" s="62"/>
      <c r="L149" s="62"/>
    </row>
    <row r="150" customFormat="false" ht="24.75" hidden="false" customHeight="true" outlineLevel="0" collapsed="false">
      <c r="B150" s="61" t="s">
        <v>37</v>
      </c>
      <c r="C150" s="38" t="s">
        <v>172</v>
      </c>
      <c r="D150" s="38"/>
      <c r="E150" s="38"/>
      <c r="F150" s="63" t="s">
        <v>67</v>
      </c>
      <c r="G150" s="62" t="n">
        <v>69.54</v>
      </c>
      <c r="H150" s="62"/>
      <c r="I150" s="62" t="n">
        <v>69.54</v>
      </c>
      <c r="J150" s="62"/>
      <c r="K150" s="62"/>
      <c r="L150" s="62"/>
    </row>
    <row r="151" customFormat="false" ht="24.75" hidden="false" customHeight="true" outlineLevel="0" collapsed="false">
      <c r="B151" s="61" t="s">
        <v>40</v>
      </c>
      <c r="C151" s="68" t="s">
        <v>173</v>
      </c>
      <c r="D151" s="68"/>
      <c r="E151" s="68"/>
      <c r="F151" s="101" t="n">
        <v>0</v>
      </c>
      <c r="G151" s="64" t="n">
        <f aca="false">IF(G38="",0,IF($H$199="",0,TRUNC($F$151/SUM($H$199:$H$201),2)))</f>
        <v>0</v>
      </c>
      <c r="H151" s="64"/>
      <c r="I151" s="64" t="n">
        <f aca="false">IF(I38="",0,IF($H$199="",0,TRUNC($F$151/SUM($H$199:$H$201),2)))</f>
        <v>0</v>
      </c>
      <c r="J151" s="64"/>
      <c r="K151" s="64" t="n">
        <f aca="false">IF(K38="",0,IF($H$199="",0,TRUNC($F$151/SUM($H$199:$H$201),2)))</f>
        <v>0</v>
      </c>
      <c r="L151" s="64"/>
    </row>
    <row r="152" s="70" customFormat="true" ht="24.75" hidden="false" customHeight="true" outlineLevel="0" collapsed="false">
      <c r="B152" s="71" t="s">
        <v>174</v>
      </c>
      <c r="C152" s="71"/>
      <c r="D152" s="71"/>
      <c r="E152" s="71"/>
      <c r="F152" s="71" t="s">
        <v>67</v>
      </c>
      <c r="G152" s="72" t="n">
        <f aca="false">SUM(G149:G151)</f>
        <v>152.04</v>
      </c>
      <c r="H152" s="72"/>
      <c r="I152" s="72" t="n">
        <f aca="false">SUM(I149:I151)</f>
        <v>152.04</v>
      </c>
      <c r="J152" s="72"/>
      <c r="K152" s="72" t="n">
        <f aca="false">SUM(K149:K151)</f>
        <v>0</v>
      </c>
      <c r="L152" s="72"/>
    </row>
    <row r="153" s="36" customFormat="true" ht="24.75" hidden="false" customHeight="true" outlineLevel="0" collapsed="false">
      <c r="B153" s="86" t="s">
        <v>175</v>
      </c>
      <c r="C153" s="86"/>
      <c r="D153" s="86"/>
      <c r="E153" s="86"/>
      <c r="F153" s="86"/>
      <c r="G153" s="86"/>
      <c r="H153" s="86"/>
      <c r="I153" s="86"/>
      <c r="J153" s="86"/>
      <c r="K153" s="86"/>
      <c r="L153" s="86"/>
    </row>
    <row r="154" s="74" customFormat="true" ht="12" hidden="false" customHeight="true" outlineLevel="0" collapsed="false">
      <c r="C154" s="76"/>
      <c r="D154" s="76"/>
      <c r="E154" s="76"/>
      <c r="G154" s="75"/>
      <c r="H154" s="75"/>
      <c r="I154" s="75"/>
      <c r="J154" s="75"/>
    </row>
    <row r="155" customFormat="false" ht="24.75" hidden="false" customHeight="true" outlineLevel="0" collapsed="false">
      <c r="B155" s="107" t="s">
        <v>176</v>
      </c>
      <c r="C155" s="107"/>
      <c r="D155" s="107"/>
      <c r="E155" s="107"/>
      <c r="F155" s="107"/>
      <c r="G155" s="107"/>
      <c r="H155" s="107"/>
      <c r="I155" s="107"/>
      <c r="J155" s="107"/>
      <c r="K155" s="107"/>
      <c r="L155" s="107"/>
    </row>
    <row r="156" s="74" customFormat="true" ht="6" hidden="false" customHeight="true" outlineLevel="0" collapsed="false">
      <c r="B156" s="75"/>
      <c r="C156" s="76"/>
      <c r="D156" s="76"/>
      <c r="E156" s="76"/>
      <c r="G156" s="75"/>
      <c r="H156" s="75"/>
      <c r="I156" s="75"/>
      <c r="J156" s="75"/>
    </row>
    <row r="157" customFormat="false" ht="24.75" hidden="false" customHeight="true" outlineLevel="0" collapsed="false">
      <c r="B157" s="60" t="s">
        <v>177</v>
      </c>
      <c r="C157" s="60"/>
      <c r="D157" s="60"/>
      <c r="E157" s="60"/>
      <c r="F157" s="60"/>
      <c r="G157" s="60" t="str">
        <f aca="false">$G$37</f>
        <v>Técnico em Mecânica de
Refrigeração</v>
      </c>
      <c r="H157" s="60"/>
      <c r="I157" s="60" t="str">
        <f aca="false">$I$37</f>
        <v>Técnico em
Eletromecânica</v>
      </c>
      <c r="J157" s="60"/>
      <c r="K157" s="60" t="str">
        <f aca="false">$K$37</f>
        <v>Ajudante Geral</v>
      </c>
      <c r="L157" s="60"/>
    </row>
    <row r="158" customFormat="false" ht="24.75" hidden="false" customHeight="true" outlineLevel="0" collapsed="false">
      <c r="B158" s="111" t="s">
        <v>178</v>
      </c>
      <c r="C158" s="111"/>
      <c r="D158" s="111"/>
      <c r="E158" s="111"/>
      <c r="F158" s="111"/>
      <c r="G158" s="88" t="n">
        <f aca="false">G45</f>
        <v>2500</v>
      </c>
      <c r="H158" s="88"/>
      <c r="I158" s="88" t="n">
        <f aca="false">I45</f>
        <v>3250</v>
      </c>
      <c r="J158" s="88"/>
      <c r="K158" s="88" t="n">
        <f aca="false">K45</f>
        <v>0</v>
      </c>
      <c r="L158" s="88"/>
    </row>
    <row r="159" customFormat="false" ht="24.75" hidden="false" customHeight="true" outlineLevel="0" collapsed="false">
      <c r="B159" s="111" t="s">
        <v>179</v>
      </c>
      <c r="C159" s="111"/>
      <c r="D159" s="111"/>
      <c r="E159" s="111"/>
      <c r="F159" s="111"/>
      <c r="G159" s="88" t="n">
        <f aca="false">G100</f>
        <v>1469.3</v>
      </c>
      <c r="H159" s="88"/>
      <c r="I159" s="88" t="n">
        <f aca="false">I100</f>
        <v>1695.72</v>
      </c>
      <c r="J159" s="88"/>
      <c r="K159" s="88" t="n">
        <f aca="false">K100</f>
        <v>0</v>
      </c>
      <c r="L159" s="88"/>
    </row>
    <row r="160" customFormat="false" ht="24.75" hidden="false" customHeight="true" outlineLevel="0" collapsed="false">
      <c r="B160" s="111" t="s">
        <v>180</v>
      </c>
      <c r="C160" s="111"/>
      <c r="D160" s="111"/>
      <c r="E160" s="111"/>
      <c r="F160" s="111"/>
      <c r="G160" s="88" t="n">
        <f aca="false">G110</f>
        <v>162.31</v>
      </c>
      <c r="H160" s="88"/>
      <c r="I160" s="88" t="n">
        <f aca="false">I110</f>
        <v>211.01</v>
      </c>
      <c r="J160" s="88"/>
      <c r="K160" s="88" t="n">
        <f aca="false">K110</f>
        <v>0</v>
      </c>
      <c r="L160" s="88"/>
    </row>
    <row r="161" customFormat="false" ht="24.75" hidden="false" customHeight="true" outlineLevel="0" collapsed="false">
      <c r="B161" s="111" t="s">
        <v>181</v>
      </c>
      <c r="C161" s="111"/>
      <c r="D161" s="111"/>
      <c r="E161" s="111"/>
      <c r="F161" s="111"/>
      <c r="G161" s="88" t="n">
        <f aca="false">G145</f>
        <v>285.76</v>
      </c>
      <c r="H161" s="88"/>
      <c r="I161" s="88" t="n">
        <f aca="false">I145</f>
        <v>371.49</v>
      </c>
      <c r="J161" s="88"/>
      <c r="K161" s="88" t="n">
        <f aca="false">K145</f>
        <v>0</v>
      </c>
      <c r="L161" s="88"/>
    </row>
    <row r="162" customFormat="false" ht="24.75" hidden="false" customHeight="true" outlineLevel="0" collapsed="false">
      <c r="B162" s="111" t="s">
        <v>182</v>
      </c>
      <c r="C162" s="111"/>
      <c r="D162" s="111"/>
      <c r="E162" s="111"/>
      <c r="F162" s="111"/>
      <c r="G162" s="88" t="n">
        <f aca="false">G152</f>
        <v>152.04</v>
      </c>
      <c r="H162" s="88"/>
      <c r="I162" s="88" t="n">
        <f aca="false">I152</f>
        <v>152.04</v>
      </c>
      <c r="J162" s="88"/>
      <c r="K162" s="88" t="n">
        <f aca="false">K152</f>
        <v>0</v>
      </c>
      <c r="L162" s="88"/>
    </row>
    <row r="163" customFormat="false" ht="24.75" hidden="false" customHeight="true" outlineLevel="0" collapsed="false">
      <c r="B163" s="60" t="s">
        <v>88</v>
      </c>
      <c r="C163" s="60"/>
      <c r="D163" s="60"/>
      <c r="E163" s="60"/>
      <c r="F163" s="60"/>
      <c r="G163" s="72" t="n">
        <f aca="false">SUM(G158:G162)</f>
        <v>4569.41</v>
      </c>
      <c r="H163" s="72"/>
      <c r="I163" s="72" t="n">
        <f aca="false">SUM(I158:I162)</f>
        <v>5680.26</v>
      </c>
      <c r="J163" s="72"/>
      <c r="K163" s="72" t="n">
        <f aca="false">SUM(K158:K162)</f>
        <v>0</v>
      </c>
      <c r="L163" s="72"/>
    </row>
    <row r="164" s="74" customFormat="true" ht="6" hidden="false" customHeight="true" outlineLevel="0" collapsed="false">
      <c r="B164" s="75"/>
      <c r="C164" s="76"/>
      <c r="D164" s="76"/>
      <c r="E164" s="76"/>
      <c r="G164" s="75"/>
      <c r="H164" s="75"/>
      <c r="I164" s="75"/>
      <c r="J164" s="75"/>
    </row>
    <row r="165" s="74" customFormat="true" ht="24.75" hidden="false" customHeight="true" outlineLevel="0" collapsed="false">
      <c r="B165" s="89" t="s">
        <v>89</v>
      </c>
      <c r="C165" s="89"/>
      <c r="D165" s="89"/>
      <c r="E165" s="89"/>
      <c r="F165" s="89"/>
      <c r="G165" s="89" t="str">
        <f aca="false">IF(G64="","",G64)</f>
        <v>x</v>
      </c>
      <c r="H165" s="89" t="s">
        <v>91</v>
      </c>
      <c r="I165" s="112" t="s">
        <v>183</v>
      </c>
      <c r="J165" s="112"/>
      <c r="K165" s="112"/>
      <c r="L165" s="112"/>
    </row>
    <row r="166" s="74" customFormat="true" ht="24.75" hidden="false" customHeight="true" outlineLevel="0" collapsed="false">
      <c r="B166" s="89"/>
      <c r="C166" s="89"/>
      <c r="D166" s="89"/>
      <c r="E166" s="89"/>
      <c r="F166" s="89"/>
      <c r="G166" s="89" t="str">
        <f aca="false">IF(G65="","",G65)</f>
        <v/>
      </c>
      <c r="H166" s="89" t="s">
        <v>93</v>
      </c>
      <c r="I166" s="112" t="s">
        <v>184</v>
      </c>
      <c r="J166" s="112"/>
      <c r="K166" s="112"/>
      <c r="L166" s="112"/>
    </row>
    <row r="167" s="74" customFormat="true" ht="24.75" hidden="false" customHeight="true" outlineLevel="0" collapsed="false">
      <c r="B167" s="89"/>
      <c r="C167" s="89"/>
      <c r="D167" s="89"/>
      <c r="E167" s="89"/>
      <c r="F167" s="89"/>
      <c r="G167" s="89" t="str">
        <f aca="false">IF(G66="","",G66)</f>
        <v/>
      </c>
      <c r="H167" s="89" t="s">
        <v>95</v>
      </c>
      <c r="I167" s="112" t="s">
        <v>185</v>
      </c>
      <c r="J167" s="112"/>
      <c r="K167" s="112"/>
      <c r="L167" s="112"/>
    </row>
    <row r="168" s="74" customFormat="true" ht="6" hidden="false" customHeight="true" outlineLevel="0" collapsed="false">
      <c r="B168" s="75"/>
      <c r="C168" s="76"/>
      <c r="D168" s="76"/>
      <c r="E168" s="76"/>
      <c r="G168" s="75"/>
      <c r="H168" s="75"/>
      <c r="I168" s="75"/>
      <c r="J168" s="75"/>
    </row>
    <row r="169" s="74" customFormat="true" ht="24.75" hidden="false" customHeight="true" outlineLevel="0" collapsed="false">
      <c r="B169" s="89" t="s">
        <v>186</v>
      </c>
      <c r="C169" s="89"/>
      <c r="D169" s="89"/>
      <c r="E169" s="89"/>
      <c r="F169" s="89"/>
      <c r="G169" s="89" t="str">
        <f aca="false">IF(G68="","",G68)</f>
        <v>x</v>
      </c>
      <c r="H169" s="89" t="s">
        <v>98</v>
      </c>
      <c r="I169" s="89" t="str">
        <f aca="false">IF(I68="","",I68)</f>
        <v/>
      </c>
      <c r="J169" s="89" t="s">
        <v>99</v>
      </c>
      <c r="K169" s="89"/>
      <c r="L169" s="89"/>
    </row>
    <row r="170" s="74" customFormat="true" ht="24.75" hidden="false" customHeight="true" outlineLevel="0" collapsed="false">
      <c r="B170" s="89"/>
      <c r="C170" s="89"/>
      <c r="D170" s="89"/>
      <c r="E170" s="89"/>
      <c r="F170" s="89"/>
      <c r="G170" s="89" t="str">
        <f aca="false">IF(G69="","",G69)</f>
        <v/>
      </c>
      <c r="H170" s="89" t="s">
        <v>100</v>
      </c>
      <c r="I170" s="60"/>
      <c r="J170" s="89"/>
      <c r="K170" s="89"/>
      <c r="L170" s="89"/>
    </row>
    <row r="171" s="74" customFormat="true" ht="6" hidden="false" customHeight="true" outlineLevel="0" collapsed="false">
      <c r="B171" s="75"/>
      <c r="C171" s="76"/>
      <c r="D171" s="76"/>
      <c r="E171" s="76"/>
      <c r="G171" s="75"/>
      <c r="H171" s="75"/>
      <c r="I171" s="75"/>
      <c r="J171" s="75"/>
    </row>
    <row r="172" customFormat="false" ht="24.75" hidden="false" customHeight="true" outlineLevel="0" collapsed="false">
      <c r="B172" s="59" t="n">
        <v>6</v>
      </c>
      <c r="C172" s="60" t="s">
        <v>187</v>
      </c>
      <c r="D172" s="60"/>
      <c r="E172" s="60"/>
      <c r="F172" s="60" t="s">
        <v>65</v>
      </c>
      <c r="G172" s="60" t="str">
        <f aca="false">$G$37</f>
        <v>Técnico em Mecânica de
Refrigeração</v>
      </c>
      <c r="H172" s="60"/>
      <c r="I172" s="60" t="str">
        <f aca="false">$I$37</f>
        <v>Técnico em
Eletromecânica</v>
      </c>
      <c r="J172" s="60"/>
      <c r="K172" s="60" t="str">
        <f aca="false">$K$37</f>
        <v>Ajudante Geral</v>
      </c>
      <c r="L172" s="60"/>
    </row>
    <row r="173" customFormat="false" ht="24.75" hidden="false" customHeight="true" outlineLevel="0" collapsed="false">
      <c r="B173" s="61" t="s">
        <v>35</v>
      </c>
      <c r="C173" s="38" t="s">
        <v>188</v>
      </c>
      <c r="D173" s="38"/>
      <c r="E173" s="38"/>
      <c r="F173" s="105" t="n">
        <v>0.0927</v>
      </c>
      <c r="G173" s="64" t="n">
        <f aca="false">TRUNC((G163*$F$173),2)</f>
        <v>423.58</v>
      </c>
      <c r="H173" s="64"/>
      <c r="I173" s="64" t="n">
        <f aca="false">TRUNC((I163*$F$173),2)</f>
        <v>526.56</v>
      </c>
      <c r="J173" s="64"/>
      <c r="K173" s="64" t="n">
        <f aca="false">TRUNC((K163*$F$173),2)</f>
        <v>0</v>
      </c>
      <c r="L173" s="64"/>
    </row>
    <row r="174" customFormat="false" ht="24.75" hidden="false" customHeight="true" outlineLevel="0" collapsed="false">
      <c r="B174" s="61" t="s">
        <v>37</v>
      </c>
      <c r="C174" s="38" t="s">
        <v>189</v>
      </c>
      <c r="D174" s="38"/>
      <c r="E174" s="38"/>
      <c r="F174" s="105" t="n">
        <v>0.0896</v>
      </c>
      <c r="G174" s="64" t="n">
        <f aca="false">TRUNC(((G163+G173)*$F$174),2)</f>
        <v>447.37</v>
      </c>
      <c r="H174" s="64"/>
      <c r="I174" s="64" t="n">
        <f aca="false">TRUNC(((I163+I173)*$F$174),2)</f>
        <v>556.13</v>
      </c>
      <c r="J174" s="64"/>
      <c r="K174" s="64" t="n">
        <f aca="false">TRUNC(((K163+K173)*$F$174),2)</f>
        <v>0</v>
      </c>
      <c r="L174" s="64"/>
    </row>
    <row r="175" customFormat="false" ht="24.75" hidden="false" customHeight="true" outlineLevel="0" collapsed="false">
      <c r="B175" s="61" t="s">
        <v>40</v>
      </c>
      <c r="C175" s="38" t="s">
        <v>190</v>
      </c>
      <c r="D175" s="38"/>
      <c r="E175" s="38"/>
      <c r="F175" s="63" t="n">
        <f aca="false">F176+F180+F181</f>
        <v>0.1165</v>
      </c>
      <c r="G175" s="64" t="n">
        <f aca="false">G176+G180+G181</f>
        <v>717.36</v>
      </c>
      <c r="H175" s="64"/>
      <c r="I175" s="64" t="n">
        <f aca="false">I176+I180+I181</f>
        <v>891.76</v>
      </c>
      <c r="J175" s="64"/>
      <c r="K175" s="64" t="n">
        <f aca="false">K176+K180+K181</f>
        <v>0</v>
      </c>
      <c r="L175" s="64"/>
    </row>
    <row r="176" customFormat="false" ht="24.75" hidden="false" customHeight="true" outlineLevel="0" collapsed="false">
      <c r="B176" s="61" t="s">
        <v>191</v>
      </c>
      <c r="C176" s="38" t="s">
        <v>192</v>
      </c>
      <c r="D176" s="38"/>
      <c r="E176" s="38"/>
      <c r="F176" s="63" t="n">
        <f aca="false">SUM(F177:F179)</f>
        <v>0.0815</v>
      </c>
      <c r="G176" s="64" t="n">
        <f aca="false">SUM(G177:G179)</f>
        <v>501.84</v>
      </c>
      <c r="H176" s="64"/>
      <c r="I176" s="64" t="n">
        <f aca="false">SUM(I177:I179)</f>
        <v>623.85</v>
      </c>
      <c r="J176" s="64"/>
      <c r="K176" s="64" t="n">
        <f aca="false">SUM(K177:K179)</f>
        <v>0</v>
      </c>
      <c r="L176" s="64"/>
    </row>
    <row r="177" customFormat="false" ht="24.75" hidden="false" customHeight="true" outlineLevel="0" collapsed="false">
      <c r="B177" s="61" t="s">
        <v>193</v>
      </c>
      <c r="C177" s="38" t="s">
        <v>194</v>
      </c>
      <c r="D177" s="38"/>
      <c r="E177" s="38"/>
      <c r="F177" s="105" t="n">
        <f aca="false">IF(G165="X",0.0065,IF(G166="X",0.0165,0))</f>
        <v>0.0065</v>
      </c>
      <c r="G177" s="64" t="n">
        <f aca="false">TRUNC((((G163+G173+G174)/(1-$F$175))*$F$177),2)</f>
        <v>40.02</v>
      </c>
      <c r="H177" s="64"/>
      <c r="I177" s="64" t="n">
        <f aca="false">TRUNC((((I163+I173+I174)/(1-$F$175))*$F$177),2)</f>
        <v>49.75</v>
      </c>
      <c r="J177" s="64"/>
      <c r="K177" s="64" t="n">
        <f aca="false">TRUNC((((K163+K173+K174)/(1-$F$175))*$F$177),2)</f>
        <v>0</v>
      </c>
      <c r="L177" s="64"/>
    </row>
    <row r="178" customFormat="false" ht="24.75" hidden="false" customHeight="true" outlineLevel="0" collapsed="false">
      <c r="B178" s="61" t="s">
        <v>195</v>
      </c>
      <c r="C178" s="38" t="s">
        <v>196</v>
      </c>
      <c r="D178" s="38"/>
      <c r="E178" s="38"/>
      <c r="F178" s="105" t="n">
        <f aca="false">IF(G165="X",0.03,IF(G166="X",0.076,0))</f>
        <v>0.03</v>
      </c>
      <c r="G178" s="64" t="n">
        <f aca="false">TRUNC((((G163+G173+G174)/(1-$F$175))*$F$178),2)</f>
        <v>184.73</v>
      </c>
      <c r="H178" s="64"/>
      <c r="I178" s="64" t="n">
        <f aca="false">TRUNC((((I163+I173+I174)/(1-$F$175))*$F$178),2)</f>
        <v>229.64</v>
      </c>
      <c r="J178" s="64"/>
      <c r="K178" s="64" t="n">
        <f aca="false">TRUNC((((K163+K173+K174)/(1-$F$175))*$F$178),2)</f>
        <v>0</v>
      </c>
      <c r="L178" s="64"/>
    </row>
    <row r="179" customFormat="false" ht="24.75" hidden="false" customHeight="true" outlineLevel="0" collapsed="false">
      <c r="B179" s="61" t="s">
        <v>197</v>
      </c>
      <c r="C179" s="38" t="s">
        <v>198</v>
      </c>
      <c r="D179" s="38"/>
      <c r="E179" s="38"/>
      <c r="F179" s="105" t="n">
        <v>0.045</v>
      </c>
      <c r="G179" s="64" t="n">
        <f aca="false">TRUNC((((G163+G173+G174)/(1-$F$175))*$F$179),2)</f>
        <v>277.09</v>
      </c>
      <c r="H179" s="64"/>
      <c r="I179" s="64" t="n">
        <f aca="false">TRUNC((((I163+I173+I174)/(1-$F$175))*$F$179),2)</f>
        <v>344.46</v>
      </c>
      <c r="J179" s="64"/>
      <c r="K179" s="64" t="n">
        <f aca="false">TRUNC((((K163+K173+K174)/(1-$F$175))*$F$179),2)</f>
        <v>0</v>
      </c>
      <c r="L179" s="64"/>
    </row>
    <row r="180" customFormat="false" ht="24.75" hidden="false" customHeight="true" outlineLevel="0" collapsed="false">
      <c r="B180" s="61" t="s">
        <v>199</v>
      </c>
      <c r="C180" s="38" t="s">
        <v>200</v>
      </c>
      <c r="D180" s="38"/>
      <c r="E180" s="38"/>
      <c r="F180" s="63" t="n">
        <v>0</v>
      </c>
      <c r="G180" s="64" t="n">
        <f aca="false">TRUNC((((G163+G173+G174)/(1-$F$175))*$F$180),2)</f>
        <v>0</v>
      </c>
      <c r="H180" s="64"/>
      <c r="I180" s="64" t="n">
        <f aca="false">TRUNC((((I163+I173+I174)/(1-$F$175))*$F$180),2)</f>
        <v>0</v>
      </c>
      <c r="J180" s="64"/>
      <c r="K180" s="64" t="n">
        <f aca="false">TRUNC((((K163+K173+K174)/(1-$F$175))*$F$180),2)</f>
        <v>0</v>
      </c>
      <c r="L180" s="64"/>
    </row>
    <row r="181" customFormat="false" ht="24.75" hidden="false" customHeight="true" outlineLevel="0" collapsed="false">
      <c r="B181" s="61" t="s">
        <v>201</v>
      </c>
      <c r="C181" s="38" t="s">
        <v>202</v>
      </c>
      <c r="D181" s="38"/>
      <c r="E181" s="38"/>
      <c r="F181" s="63" t="n">
        <f aca="false">F182</f>
        <v>0.035</v>
      </c>
      <c r="G181" s="64" t="n">
        <f aca="false">G182</f>
        <v>215.52</v>
      </c>
      <c r="H181" s="64"/>
      <c r="I181" s="64" t="n">
        <f aca="false">I182</f>
        <v>267.91</v>
      </c>
      <c r="J181" s="64"/>
      <c r="K181" s="64" t="n">
        <f aca="false">K182</f>
        <v>0</v>
      </c>
      <c r="L181" s="64"/>
    </row>
    <row r="182" customFormat="false" ht="24.75" hidden="false" customHeight="true" outlineLevel="0" collapsed="false">
      <c r="B182" s="61" t="s">
        <v>203</v>
      </c>
      <c r="C182" s="38" t="s">
        <v>204</v>
      </c>
      <c r="D182" s="38"/>
      <c r="E182" s="38"/>
      <c r="F182" s="105" t="n">
        <v>0.035</v>
      </c>
      <c r="G182" s="64" t="n">
        <f aca="false">TRUNC((((G163+G173+G174)/(1-$F$175))*$F$182),2)</f>
        <v>215.52</v>
      </c>
      <c r="H182" s="64"/>
      <c r="I182" s="64" t="n">
        <f aca="false">TRUNC((((I163+I173+I174)/(1-$F$175))*$F$182),2)</f>
        <v>267.91</v>
      </c>
      <c r="J182" s="64"/>
      <c r="K182" s="64" t="n">
        <f aca="false">TRUNC((((K163+K173+K174)/(1-$F$175))*$F$182),2)</f>
        <v>0</v>
      </c>
      <c r="L182" s="64"/>
    </row>
    <row r="183" s="70" customFormat="true" ht="24.75" hidden="false" customHeight="true" outlineLevel="0" collapsed="false">
      <c r="B183" s="60" t="s">
        <v>205</v>
      </c>
      <c r="C183" s="60"/>
      <c r="D183" s="60"/>
      <c r="E183" s="60"/>
      <c r="F183" s="71" t="s">
        <v>67</v>
      </c>
      <c r="G183" s="72" t="n">
        <f aca="false">G173+G174+G175</f>
        <v>1588.31</v>
      </c>
      <c r="H183" s="72"/>
      <c r="I183" s="72" t="n">
        <f aca="false">I173+I174+I175</f>
        <v>1974.45</v>
      </c>
      <c r="J183" s="72"/>
      <c r="K183" s="72" t="n">
        <f aca="false">K173+K174+K175</f>
        <v>0</v>
      </c>
      <c r="L183" s="72"/>
    </row>
    <row r="184" s="36" customFormat="true" ht="33" hidden="false" customHeight="true" outlineLevel="0" collapsed="false">
      <c r="B184" s="100" t="s">
        <v>206</v>
      </c>
      <c r="C184" s="100"/>
      <c r="D184" s="100"/>
      <c r="E184" s="100"/>
      <c r="F184" s="100"/>
      <c r="G184" s="100"/>
      <c r="H184" s="100"/>
      <c r="I184" s="100"/>
      <c r="J184" s="100"/>
      <c r="K184" s="100"/>
      <c r="L184" s="100"/>
    </row>
    <row r="186" customFormat="false" ht="24.75" hidden="false" customHeight="true" outlineLevel="0" collapsed="false">
      <c r="B186" s="104" t="s">
        <v>207</v>
      </c>
      <c r="C186" s="104"/>
      <c r="D186" s="104"/>
      <c r="E186" s="104"/>
      <c r="F186" s="104"/>
      <c r="G186" s="104"/>
      <c r="H186" s="104"/>
      <c r="I186" s="104"/>
      <c r="J186" s="104"/>
      <c r="K186" s="104"/>
      <c r="L186" s="104"/>
    </row>
    <row r="187" customFormat="false" ht="24.75" hidden="false" customHeight="true" outlineLevel="0" collapsed="false">
      <c r="B187" s="59" t="s">
        <v>208</v>
      </c>
      <c r="C187" s="59"/>
      <c r="D187" s="59"/>
      <c r="E187" s="59"/>
      <c r="F187" s="59"/>
      <c r="G187" s="60" t="str">
        <f aca="false">$G$37</f>
        <v>Técnico em Mecânica de
Refrigeração</v>
      </c>
      <c r="H187" s="60"/>
      <c r="I187" s="60" t="str">
        <f aca="false">$I$37</f>
        <v>Técnico em
Eletromecânica</v>
      </c>
      <c r="J187" s="60"/>
      <c r="K187" s="60" t="str">
        <f aca="false">$K$37</f>
        <v>Ajudante Geral</v>
      </c>
      <c r="L187" s="60"/>
    </row>
    <row r="188" customFormat="false" ht="24.75" hidden="false" customHeight="true" outlineLevel="0" collapsed="false">
      <c r="B188" s="61" t="s">
        <v>35</v>
      </c>
      <c r="C188" s="53" t="s">
        <v>209</v>
      </c>
      <c r="D188" s="53"/>
      <c r="E188" s="53"/>
      <c r="F188" s="53"/>
      <c r="G188" s="64" t="n">
        <f aca="false">G45</f>
        <v>2500</v>
      </c>
      <c r="H188" s="64"/>
      <c r="I188" s="64" t="n">
        <f aca="false">I45</f>
        <v>3250</v>
      </c>
      <c r="J188" s="64"/>
      <c r="K188" s="64" t="n">
        <f aca="false">K45</f>
        <v>0</v>
      </c>
      <c r="L188" s="64"/>
    </row>
    <row r="189" customFormat="false" ht="24.75" hidden="false" customHeight="true" outlineLevel="0" collapsed="false">
      <c r="B189" s="61" t="s">
        <v>37</v>
      </c>
      <c r="C189" s="53" t="s">
        <v>210</v>
      </c>
      <c r="D189" s="53"/>
      <c r="E189" s="53"/>
      <c r="F189" s="53"/>
      <c r="G189" s="64" t="n">
        <f aca="false">G100</f>
        <v>1469.3</v>
      </c>
      <c r="H189" s="64"/>
      <c r="I189" s="64" t="n">
        <f aca="false">I100</f>
        <v>1695.72</v>
      </c>
      <c r="J189" s="64"/>
      <c r="K189" s="64" t="n">
        <f aca="false">K100</f>
        <v>0</v>
      </c>
      <c r="L189" s="64"/>
    </row>
    <row r="190" customFormat="false" ht="24.75" hidden="false" customHeight="true" outlineLevel="0" collapsed="false">
      <c r="B190" s="61" t="s">
        <v>40</v>
      </c>
      <c r="C190" s="53" t="s">
        <v>211</v>
      </c>
      <c r="D190" s="53"/>
      <c r="E190" s="53"/>
      <c r="F190" s="53"/>
      <c r="G190" s="64" t="n">
        <f aca="false">G110</f>
        <v>162.31</v>
      </c>
      <c r="H190" s="64"/>
      <c r="I190" s="64" t="n">
        <f aca="false">I110</f>
        <v>211.01</v>
      </c>
      <c r="J190" s="64"/>
      <c r="K190" s="64" t="n">
        <f aca="false">K110</f>
        <v>0</v>
      </c>
      <c r="L190" s="64"/>
    </row>
    <row r="191" customFormat="false" ht="24.75" hidden="false" customHeight="true" outlineLevel="0" collapsed="false">
      <c r="B191" s="61" t="s">
        <v>45</v>
      </c>
      <c r="C191" s="53" t="s">
        <v>212</v>
      </c>
      <c r="D191" s="53"/>
      <c r="E191" s="53"/>
      <c r="F191" s="53"/>
      <c r="G191" s="64" t="n">
        <f aca="false">G145</f>
        <v>285.76</v>
      </c>
      <c r="H191" s="64"/>
      <c r="I191" s="64" t="n">
        <f aca="false">I145</f>
        <v>371.49</v>
      </c>
      <c r="J191" s="64"/>
      <c r="K191" s="64" t="n">
        <f aca="false">K145</f>
        <v>0</v>
      </c>
      <c r="L191" s="64"/>
    </row>
    <row r="192" customFormat="false" ht="24.75" hidden="false" customHeight="true" outlineLevel="0" collapsed="false">
      <c r="B192" s="61" t="s">
        <v>47</v>
      </c>
      <c r="C192" s="53" t="s">
        <v>213</v>
      </c>
      <c r="D192" s="53"/>
      <c r="E192" s="53"/>
      <c r="F192" s="53"/>
      <c r="G192" s="64" t="n">
        <f aca="false">G152</f>
        <v>152.04</v>
      </c>
      <c r="H192" s="64"/>
      <c r="I192" s="64" t="n">
        <f aca="false">I152</f>
        <v>152.04</v>
      </c>
      <c r="J192" s="64"/>
      <c r="K192" s="64" t="n">
        <f aca="false">K152</f>
        <v>0</v>
      </c>
      <c r="L192" s="64"/>
    </row>
    <row r="193" customFormat="false" ht="24.75" hidden="false" customHeight="true" outlineLevel="0" collapsed="false">
      <c r="B193" s="60" t="s">
        <v>214</v>
      </c>
      <c r="C193" s="60"/>
      <c r="D193" s="60"/>
      <c r="E193" s="60"/>
      <c r="F193" s="60"/>
      <c r="G193" s="113" t="n">
        <f aca="false">SUM(G188:G192)</f>
        <v>4569.41</v>
      </c>
      <c r="H193" s="113"/>
      <c r="I193" s="113" t="n">
        <f aca="false">SUM(I188:I192)</f>
        <v>5680.26</v>
      </c>
      <c r="J193" s="113"/>
      <c r="K193" s="113" t="n">
        <f aca="false">SUM(K188:K192)</f>
        <v>0</v>
      </c>
      <c r="L193" s="113"/>
    </row>
    <row r="194" customFormat="false" ht="24.75" hidden="false" customHeight="true" outlineLevel="0" collapsed="false">
      <c r="B194" s="61" t="s">
        <v>49</v>
      </c>
      <c r="C194" s="53" t="s">
        <v>215</v>
      </c>
      <c r="D194" s="53"/>
      <c r="E194" s="53"/>
      <c r="F194" s="53"/>
      <c r="G194" s="64" t="n">
        <f aca="false">G183</f>
        <v>1588.31</v>
      </c>
      <c r="H194" s="64"/>
      <c r="I194" s="64" t="n">
        <f aca="false">I183</f>
        <v>1974.45</v>
      </c>
      <c r="J194" s="64"/>
      <c r="K194" s="64" t="n">
        <f aca="false">K183</f>
        <v>0</v>
      </c>
      <c r="L194" s="64"/>
    </row>
    <row r="195" customFormat="false" ht="24.75" hidden="false" customHeight="true" outlineLevel="0" collapsed="false">
      <c r="B195" s="60" t="s">
        <v>216</v>
      </c>
      <c r="C195" s="60"/>
      <c r="D195" s="60"/>
      <c r="E195" s="60"/>
      <c r="F195" s="60"/>
      <c r="G195" s="113" t="n">
        <f aca="false">G193+G194</f>
        <v>6157.72</v>
      </c>
      <c r="H195" s="113"/>
      <c r="I195" s="113" t="n">
        <f aca="false">I193+I194</f>
        <v>7654.71</v>
      </c>
      <c r="J195" s="113"/>
      <c r="K195" s="113" t="n">
        <f aca="false">K193+K194</f>
        <v>0</v>
      </c>
      <c r="L195" s="113"/>
    </row>
    <row r="196" customFormat="false" ht="12.75" hidden="false" customHeight="true" outlineLevel="0" collapsed="false"/>
    <row r="197" customFormat="false" ht="24.75" hidden="false" customHeight="true" outlineLevel="0" collapsed="false">
      <c r="B197" s="58" t="s">
        <v>217</v>
      </c>
      <c r="C197" s="58"/>
      <c r="D197" s="58"/>
      <c r="E197" s="58"/>
      <c r="F197" s="58"/>
      <c r="G197" s="58"/>
      <c r="H197" s="58"/>
      <c r="I197" s="58"/>
      <c r="J197" s="58"/>
    </row>
    <row r="198" customFormat="false" ht="24.75" hidden="false" customHeight="true" outlineLevel="0" collapsed="false">
      <c r="B198" s="59" t="s">
        <v>218</v>
      </c>
      <c r="C198" s="59"/>
      <c r="D198" s="59"/>
      <c r="E198" s="59"/>
      <c r="F198" s="59"/>
      <c r="G198" s="59"/>
      <c r="H198" s="60" t="s">
        <v>219</v>
      </c>
      <c r="I198" s="60" t="s">
        <v>220</v>
      </c>
      <c r="J198" s="60" t="s">
        <v>221</v>
      </c>
    </row>
    <row r="199" customFormat="false" ht="24.75" hidden="false" customHeight="true" outlineLevel="0" collapsed="false">
      <c r="B199" s="38" t="str">
        <f aca="false">G187</f>
        <v>Técnico em Mecânica de
Refrigeração</v>
      </c>
      <c r="C199" s="38"/>
      <c r="D199" s="38"/>
      <c r="E199" s="38"/>
      <c r="F199" s="38"/>
      <c r="G199" s="38"/>
      <c r="H199" s="114" t="n">
        <f aca="false">IF(G18="","",G18)</f>
        <v>1</v>
      </c>
      <c r="I199" s="64" t="n">
        <f aca="false">G195</f>
        <v>6157.72</v>
      </c>
      <c r="J199" s="64" t="n">
        <f aca="false">H199*I199</f>
        <v>6157.72</v>
      </c>
    </row>
    <row r="200" customFormat="false" ht="24.75" hidden="false" customHeight="true" outlineLevel="0" collapsed="false">
      <c r="B200" s="38" t="str">
        <f aca="false">I187</f>
        <v>Técnico em
Eletromecânica</v>
      </c>
      <c r="C200" s="38"/>
      <c r="D200" s="38"/>
      <c r="E200" s="38"/>
      <c r="F200" s="38"/>
      <c r="G200" s="38"/>
      <c r="H200" s="114" t="n">
        <f aca="false">IF(G19="","",G19)</f>
        <v>1</v>
      </c>
      <c r="I200" s="64" t="n">
        <f aca="false">I195</f>
        <v>7654.71</v>
      </c>
      <c r="J200" s="64" t="n">
        <f aca="false">H200*I200</f>
        <v>7654.71</v>
      </c>
    </row>
    <row r="201" customFormat="false" ht="24.75" hidden="false" customHeight="true" outlineLevel="0" collapsed="false">
      <c r="B201" s="38" t="str">
        <f aca="false">K187</f>
        <v>Ajudante Geral</v>
      </c>
      <c r="C201" s="38"/>
      <c r="D201" s="38"/>
      <c r="E201" s="38"/>
      <c r="F201" s="38"/>
      <c r="G201" s="38"/>
      <c r="H201" s="114" t="n">
        <f aca="false">IF(G20="","",G20)</f>
        <v>0</v>
      </c>
      <c r="I201" s="64" t="n">
        <f aca="false">K195</f>
        <v>0</v>
      </c>
      <c r="J201" s="64" t="n">
        <f aca="false">H201*I201</f>
        <v>0</v>
      </c>
    </row>
    <row r="202" customFormat="false" ht="24.75" hidden="false" customHeight="true" outlineLevel="0" collapsed="false">
      <c r="B202" s="115" t="s">
        <v>222</v>
      </c>
      <c r="C202" s="115"/>
      <c r="D202" s="115"/>
      <c r="E202" s="115"/>
      <c r="F202" s="115"/>
      <c r="G202" s="115"/>
      <c r="H202" s="115"/>
      <c r="I202" s="115"/>
      <c r="J202" s="113" t="n">
        <f aca="false">SUM(J199:J201)</f>
        <v>13812.43</v>
      </c>
    </row>
    <row r="203" customFormat="false" ht="24.75" hidden="false" customHeight="true" outlineLevel="0" collapsed="false">
      <c r="B203" s="115" t="s">
        <v>223</v>
      </c>
      <c r="C203" s="115"/>
      <c r="D203" s="115"/>
      <c r="E203" s="115"/>
      <c r="F203" s="115"/>
      <c r="G203" s="115"/>
      <c r="H203" s="115"/>
      <c r="I203" s="116" t="n">
        <f aca="false">G24</f>
        <v>12</v>
      </c>
      <c r="J203" s="113" t="n">
        <f aca="false">J202*I203</f>
        <v>165749.16</v>
      </c>
    </row>
  </sheetData>
  <mergeCells count="487">
    <mergeCell ref="B3:L3"/>
    <mergeCell ref="B4:L4"/>
    <mergeCell ref="B5:L5"/>
    <mergeCell ref="B6:L6"/>
    <mergeCell ref="B9:L9"/>
    <mergeCell ref="B11:F11"/>
    <mergeCell ref="G11:J11"/>
    <mergeCell ref="B12:F12"/>
    <mergeCell ref="G12:J12"/>
    <mergeCell ref="B14:L14"/>
    <mergeCell ref="C15:F15"/>
    <mergeCell ref="G15:J15"/>
    <mergeCell ref="C16:F16"/>
    <mergeCell ref="G16:J16"/>
    <mergeCell ref="C17:F17"/>
    <mergeCell ref="G17:J17"/>
    <mergeCell ref="B18:B20"/>
    <mergeCell ref="C18:D20"/>
    <mergeCell ref="E18:F18"/>
    <mergeCell ref="G18:J18"/>
    <mergeCell ref="E19:F19"/>
    <mergeCell ref="G19:J19"/>
    <mergeCell ref="E20:F20"/>
    <mergeCell ref="G20:J20"/>
    <mergeCell ref="C21:F21"/>
    <mergeCell ref="G21:J21"/>
    <mergeCell ref="C22:F22"/>
    <mergeCell ref="G22:J22"/>
    <mergeCell ref="C23:F23"/>
    <mergeCell ref="G23:J23"/>
    <mergeCell ref="C24:F24"/>
    <mergeCell ref="G24:J24"/>
    <mergeCell ref="C25:F25"/>
    <mergeCell ref="G25:J25"/>
    <mergeCell ref="G26:J26"/>
    <mergeCell ref="B27:L27"/>
    <mergeCell ref="C28:F28"/>
    <mergeCell ref="G28:J28"/>
    <mergeCell ref="C29:F29"/>
    <mergeCell ref="G29:J29"/>
    <mergeCell ref="C30:F30"/>
    <mergeCell ref="G30:J30"/>
    <mergeCell ref="C31:F31"/>
    <mergeCell ref="G31:J31"/>
    <mergeCell ref="C32:F32"/>
    <mergeCell ref="G32:J32"/>
    <mergeCell ref="C33:F33"/>
    <mergeCell ref="G33:J33"/>
    <mergeCell ref="C34:F34"/>
    <mergeCell ref="G34:J34"/>
    <mergeCell ref="B36:L36"/>
    <mergeCell ref="C37:E37"/>
    <mergeCell ref="G37:H37"/>
    <mergeCell ref="I37:J37"/>
    <mergeCell ref="K37:L37"/>
    <mergeCell ref="C38:E38"/>
    <mergeCell ref="G38:H38"/>
    <mergeCell ref="I38:J38"/>
    <mergeCell ref="K38:L38"/>
    <mergeCell ref="C39:E39"/>
    <mergeCell ref="G39:H39"/>
    <mergeCell ref="I39:J39"/>
    <mergeCell ref="K39:L39"/>
    <mergeCell ref="C40:E40"/>
    <mergeCell ref="G40:H40"/>
    <mergeCell ref="I40:J40"/>
    <mergeCell ref="K40:L40"/>
    <mergeCell ref="C41:E41"/>
    <mergeCell ref="G41:H41"/>
    <mergeCell ref="I41:J41"/>
    <mergeCell ref="K41:L41"/>
    <mergeCell ref="C42:E42"/>
    <mergeCell ref="G42:H42"/>
    <mergeCell ref="I42:J42"/>
    <mergeCell ref="K42:L42"/>
    <mergeCell ref="C43:E43"/>
    <mergeCell ref="G43:H43"/>
    <mergeCell ref="I43:J43"/>
    <mergeCell ref="K43:L43"/>
    <mergeCell ref="C44:E44"/>
    <mergeCell ref="G44:H44"/>
    <mergeCell ref="I44:J44"/>
    <mergeCell ref="K44:L44"/>
    <mergeCell ref="B45:E45"/>
    <mergeCell ref="G45:H45"/>
    <mergeCell ref="I45:J45"/>
    <mergeCell ref="K45:L45"/>
    <mergeCell ref="B46:L46"/>
    <mergeCell ref="B48:L48"/>
    <mergeCell ref="B50:L50"/>
    <mergeCell ref="C51:E51"/>
    <mergeCell ref="G51:H51"/>
    <mergeCell ref="I51:J51"/>
    <mergeCell ref="K51:L51"/>
    <mergeCell ref="C52:E52"/>
    <mergeCell ref="G52:H52"/>
    <mergeCell ref="I52:J52"/>
    <mergeCell ref="K52:L52"/>
    <mergeCell ref="C53:E53"/>
    <mergeCell ref="G53:H53"/>
    <mergeCell ref="I53:J53"/>
    <mergeCell ref="K53:L53"/>
    <mergeCell ref="B54:E54"/>
    <mergeCell ref="G54:H54"/>
    <mergeCell ref="I54:J54"/>
    <mergeCell ref="K54:L54"/>
    <mergeCell ref="B55:L55"/>
    <mergeCell ref="B57:L57"/>
    <mergeCell ref="B59:F59"/>
    <mergeCell ref="G59:H59"/>
    <mergeCell ref="I59:J59"/>
    <mergeCell ref="K59:L59"/>
    <mergeCell ref="B60:F60"/>
    <mergeCell ref="G60:H60"/>
    <mergeCell ref="I60:J60"/>
    <mergeCell ref="K60:L60"/>
    <mergeCell ref="B61:F61"/>
    <mergeCell ref="G61:H61"/>
    <mergeCell ref="I61:J61"/>
    <mergeCell ref="K61:L61"/>
    <mergeCell ref="B62:F62"/>
    <mergeCell ref="G62:H62"/>
    <mergeCell ref="I62:J62"/>
    <mergeCell ref="K62:L62"/>
    <mergeCell ref="B64:F66"/>
    <mergeCell ref="I64:L64"/>
    <mergeCell ref="I65:L65"/>
    <mergeCell ref="I66:L66"/>
    <mergeCell ref="B68:F69"/>
    <mergeCell ref="J68:L69"/>
    <mergeCell ref="B71:F71"/>
    <mergeCell ref="H71:L71"/>
    <mergeCell ref="B72:F72"/>
    <mergeCell ref="H72:L72"/>
    <mergeCell ref="C74:E74"/>
    <mergeCell ref="G74:H74"/>
    <mergeCell ref="I74:J74"/>
    <mergeCell ref="K74:L74"/>
    <mergeCell ref="C75:E75"/>
    <mergeCell ref="G75:H75"/>
    <mergeCell ref="I75:J75"/>
    <mergeCell ref="K75:L75"/>
    <mergeCell ref="C76:E76"/>
    <mergeCell ref="G76:H76"/>
    <mergeCell ref="I76:J76"/>
    <mergeCell ref="K76:L76"/>
    <mergeCell ref="C77:E77"/>
    <mergeCell ref="G77:H77"/>
    <mergeCell ref="I77:J77"/>
    <mergeCell ref="K77:L77"/>
    <mergeCell ref="C78:E78"/>
    <mergeCell ref="G78:H78"/>
    <mergeCell ref="I78:J78"/>
    <mergeCell ref="K78:L78"/>
    <mergeCell ref="C79:E79"/>
    <mergeCell ref="G79:H79"/>
    <mergeCell ref="I79:J79"/>
    <mergeCell ref="K79:L79"/>
    <mergeCell ref="C80:E80"/>
    <mergeCell ref="G80:H80"/>
    <mergeCell ref="I80:J80"/>
    <mergeCell ref="K80:L80"/>
    <mergeCell ref="C81:E81"/>
    <mergeCell ref="G81:H81"/>
    <mergeCell ref="I81:J81"/>
    <mergeCell ref="K81:L81"/>
    <mergeCell ref="C82:E82"/>
    <mergeCell ref="G82:H82"/>
    <mergeCell ref="I82:J82"/>
    <mergeCell ref="K82:L82"/>
    <mergeCell ref="B83:E83"/>
    <mergeCell ref="G83:H83"/>
    <mergeCell ref="I83:J83"/>
    <mergeCell ref="K83:L83"/>
    <mergeCell ref="B84:L84"/>
    <mergeCell ref="B86:L86"/>
    <mergeCell ref="C87:E87"/>
    <mergeCell ref="G87:H87"/>
    <mergeCell ref="I87:J87"/>
    <mergeCell ref="K87:L87"/>
    <mergeCell ref="C88:E88"/>
    <mergeCell ref="G88:H88"/>
    <mergeCell ref="I88:J88"/>
    <mergeCell ref="K88:L88"/>
    <mergeCell ref="C89:E89"/>
    <mergeCell ref="G89:H89"/>
    <mergeCell ref="I89:J89"/>
    <mergeCell ref="K89:L89"/>
    <mergeCell ref="C90:E90"/>
    <mergeCell ref="G90:H90"/>
    <mergeCell ref="I90:J90"/>
    <mergeCell ref="K90:L90"/>
    <mergeCell ref="C91:E91"/>
    <mergeCell ref="G91:H91"/>
    <mergeCell ref="I91:J91"/>
    <mergeCell ref="K91:L91"/>
    <mergeCell ref="B92:E92"/>
    <mergeCell ref="G92:H92"/>
    <mergeCell ref="I92:J92"/>
    <mergeCell ref="K92:L92"/>
    <mergeCell ref="B93:L93"/>
    <mergeCell ref="B95:L95"/>
    <mergeCell ref="C96:E96"/>
    <mergeCell ref="G96:H96"/>
    <mergeCell ref="I96:J96"/>
    <mergeCell ref="K96:L96"/>
    <mergeCell ref="C97:E97"/>
    <mergeCell ref="G97:H97"/>
    <mergeCell ref="I97:J97"/>
    <mergeCell ref="K97:L97"/>
    <mergeCell ref="C98:E98"/>
    <mergeCell ref="G98:H98"/>
    <mergeCell ref="I98:J98"/>
    <mergeCell ref="K98:L98"/>
    <mergeCell ref="C99:E99"/>
    <mergeCell ref="G99:H99"/>
    <mergeCell ref="I99:J99"/>
    <mergeCell ref="K99:L99"/>
    <mergeCell ref="B100:E100"/>
    <mergeCell ref="G100:H100"/>
    <mergeCell ref="I100:J100"/>
    <mergeCell ref="K100:L100"/>
    <mergeCell ref="B102:L102"/>
    <mergeCell ref="C103:E103"/>
    <mergeCell ref="G103:H103"/>
    <mergeCell ref="I103:J103"/>
    <mergeCell ref="K103:L103"/>
    <mergeCell ref="C104:E104"/>
    <mergeCell ref="G104:H104"/>
    <mergeCell ref="I104:J104"/>
    <mergeCell ref="K104:L104"/>
    <mergeCell ref="C105:E105"/>
    <mergeCell ref="G105:H105"/>
    <mergeCell ref="I105:J105"/>
    <mergeCell ref="K105:L105"/>
    <mergeCell ref="C106:E106"/>
    <mergeCell ref="G106:H106"/>
    <mergeCell ref="I106:J106"/>
    <mergeCell ref="K106:L106"/>
    <mergeCell ref="C107:E107"/>
    <mergeCell ref="G107:H107"/>
    <mergeCell ref="I107:J107"/>
    <mergeCell ref="K107:L107"/>
    <mergeCell ref="C108:E108"/>
    <mergeCell ref="G108:H108"/>
    <mergeCell ref="I108:J108"/>
    <mergeCell ref="K108:L108"/>
    <mergeCell ref="C109:E109"/>
    <mergeCell ref="G109:H109"/>
    <mergeCell ref="I109:J109"/>
    <mergeCell ref="K109:L109"/>
    <mergeCell ref="B110:E110"/>
    <mergeCell ref="G110:H110"/>
    <mergeCell ref="I110:J110"/>
    <mergeCell ref="K110:L110"/>
    <mergeCell ref="B112:L112"/>
    <mergeCell ref="B113:L113"/>
    <mergeCell ref="B115:F115"/>
    <mergeCell ref="B116:F116"/>
    <mergeCell ref="B117:F117"/>
    <mergeCell ref="B118:F118"/>
    <mergeCell ref="B119:F119"/>
    <mergeCell ref="B121:L121"/>
    <mergeCell ref="C123:E123"/>
    <mergeCell ref="G123:H123"/>
    <mergeCell ref="I123:J123"/>
    <mergeCell ref="K123:L123"/>
    <mergeCell ref="C124:E124"/>
    <mergeCell ref="G124:H124"/>
    <mergeCell ref="I124:J124"/>
    <mergeCell ref="K124:L124"/>
    <mergeCell ref="C125:E125"/>
    <mergeCell ref="G125:H125"/>
    <mergeCell ref="I125:J125"/>
    <mergeCell ref="K125:L125"/>
    <mergeCell ref="C126:E126"/>
    <mergeCell ref="G126:H126"/>
    <mergeCell ref="I126:J126"/>
    <mergeCell ref="K126:L126"/>
    <mergeCell ref="C127:E127"/>
    <mergeCell ref="G127:H127"/>
    <mergeCell ref="I127:J127"/>
    <mergeCell ref="K127:L127"/>
    <mergeCell ref="C128:E128"/>
    <mergeCell ref="G128:H128"/>
    <mergeCell ref="I128:J128"/>
    <mergeCell ref="K128:L128"/>
    <mergeCell ref="C129:E129"/>
    <mergeCell ref="G129:H129"/>
    <mergeCell ref="I129:J129"/>
    <mergeCell ref="K129:L129"/>
    <mergeCell ref="B130:E130"/>
    <mergeCell ref="G130:H130"/>
    <mergeCell ref="I130:J130"/>
    <mergeCell ref="K130:L130"/>
    <mergeCell ref="C131:E131"/>
    <mergeCell ref="G131:H131"/>
    <mergeCell ref="I131:J131"/>
    <mergeCell ref="K131:L131"/>
    <mergeCell ref="B132:E132"/>
    <mergeCell ref="G132:H132"/>
    <mergeCell ref="I132:J132"/>
    <mergeCell ref="K132:L132"/>
    <mergeCell ref="B134:L134"/>
    <mergeCell ref="C136:E136"/>
    <mergeCell ref="G136:H136"/>
    <mergeCell ref="I136:J136"/>
    <mergeCell ref="K136:L136"/>
    <mergeCell ref="C137:E137"/>
    <mergeCell ref="G137:H137"/>
    <mergeCell ref="I137:J137"/>
    <mergeCell ref="K137:L137"/>
    <mergeCell ref="C138:E138"/>
    <mergeCell ref="G138:H138"/>
    <mergeCell ref="I138:J138"/>
    <mergeCell ref="K138:L138"/>
    <mergeCell ref="B139:E139"/>
    <mergeCell ref="G139:H139"/>
    <mergeCell ref="I139:J139"/>
    <mergeCell ref="K139:L139"/>
    <mergeCell ref="B141:L141"/>
    <mergeCell ref="C142:E142"/>
    <mergeCell ref="G142:H142"/>
    <mergeCell ref="I142:J142"/>
    <mergeCell ref="K142:L142"/>
    <mergeCell ref="C143:E143"/>
    <mergeCell ref="G143:H143"/>
    <mergeCell ref="I143:J143"/>
    <mergeCell ref="K143:L143"/>
    <mergeCell ref="C144:E144"/>
    <mergeCell ref="G144:H144"/>
    <mergeCell ref="I144:J144"/>
    <mergeCell ref="K144:L144"/>
    <mergeCell ref="B145:E145"/>
    <mergeCell ref="G145:H145"/>
    <mergeCell ref="I145:J145"/>
    <mergeCell ref="K145:L145"/>
    <mergeCell ref="B147:L147"/>
    <mergeCell ref="C148:E148"/>
    <mergeCell ref="G148:H148"/>
    <mergeCell ref="I148:J148"/>
    <mergeCell ref="K148:L148"/>
    <mergeCell ref="C149:E149"/>
    <mergeCell ref="G149:H149"/>
    <mergeCell ref="I149:J149"/>
    <mergeCell ref="K149:L149"/>
    <mergeCell ref="C150:E150"/>
    <mergeCell ref="G150:H150"/>
    <mergeCell ref="I150:J150"/>
    <mergeCell ref="K150:L150"/>
    <mergeCell ref="C151:E151"/>
    <mergeCell ref="G151:H151"/>
    <mergeCell ref="I151:J151"/>
    <mergeCell ref="K151:L151"/>
    <mergeCell ref="B152:E152"/>
    <mergeCell ref="G152:H152"/>
    <mergeCell ref="I152:J152"/>
    <mergeCell ref="K152:L152"/>
    <mergeCell ref="B153:L153"/>
    <mergeCell ref="B155:L155"/>
    <mergeCell ref="B157:F157"/>
    <mergeCell ref="G157:H157"/>
    <mergeCell ref="I157:J157"/>
    <mergeCell ref="K157:L157"/>
    <mergeCell ref="B158:F158"/>
    <mergeCell ref="G158:H158"/>
    <mergeCell ref="I158:J158"/>
    <mergeCell ref="K158:L158"/>
    <mergeCell ref="B159:F159"/>
    <mergeCell ref="G159:H159"/>
    <mergeCell ref="I159:J159"/>
    <mergeCell ref="K159:L159"/>
    <mergeCell ref="B160:F160"/>
    <mergeCell ref="G160:H160"/>
    <mergeCell ref="I160:J160"/>
    <mergeCell ref="K160:L160"/>
    <mergeCell ref="B161:F161"/>
    <mergeCell ref="G161:H161"/>
    <mergeCell ref="I161:J161"/>
    <mergeCell ref="K161:L161"/>
    <mergeCell ref="B162:F162"/>
    <mergeCell ref="G162:H162"/>
    <mergeCell ref="I162:J162"/>
    <mergeCell ref="K162:L162"/>
    <mergeCell ref="B163:F163"/>
    <mergeCell ref="G163:H163"/>
    <mergeCell ref="I163:J163"/>
    <mergeCell ref="K163:L163"/>
    <mergeCell ref="B165:F167"/>
    <mergeCell ref="I165:L165"/>
    <mergeCell ref="I166:L166"/>
    <mergeCell ref="I167:L167"/>
    <mergeCell ref="B169:F170"/>
    <mergeCell ref="J169:L170"/>
    <mergeCell ref="C172:E172"/>
    <mergeCell ref="G172:H172"/>
    <mergeCell ref="I172:J172"/>
    <mergeCell ref="K172:L172"/>
    <mergeCell ref="C173:E173"/>
    <mergeCell ref="G173:H173"/>
    <mergeCell ref="I173:J173"/>
    <mergeCell ref="K173:L173"/>
    <mergeCell ref="C174:E174"/>
    <mergeCell ref="G174:H174"/>
    <mergeCell ref="I174:J174"/>
    <mergeCell ref="K174:L174"/>
    <mergeCell ref="C175:E175"/>
    <mergeCell ref="G175:H175"/>
    <mergeCell ref="I175:J175"/>
    <mergeCell ref="K175:L175"/>
    <mergeCell ref="C176:E176"/>
    <mergeCell ref="G176:H176"/>
    <mergeCell ref="I176:J176"/>
    <mergeCell ref="K176:L176"/>
    <mergeCell ref="C177:E177"/>
    <mergeCell ref="G177:H177"/>
    <mergeCell ref="I177:J177"/>
    <mergeCell ref="K177:L177"/>
    <mergeCell ref="C178:E178"/>
    <mergeCell ref="G178:H178"/>
    <mergeCell ref="I178:J178"/>
    <mergeCell ref="K178:L178"/>
    <mergeCell ref="C179:E179"/>
    <mergeCell ref="G179:H179"/>
    <mergeCell ref="I179:J179"/>
    <mergeCell ref="K179:L179"/>
    <mergeCell ref="C180:E180"/>
    <mergeCell ref="G180:H180"/>
    <mergeCell ref="I180:J180"/>
    <mergeCell ref="K180:L180"/>
    <mergeCell ref="C181:E181"/>
    <mergeCell ref="G181:H181"/>
    <mergeCell ref="I181:J181"/>
    <mergeCell ref="K181:L181"/>
    <mergeCell ref="C182:E182"/>
    <mergeCell ref="G182:H182"/>
    <mergeCell ref="I182:J182"/>
    <mergeCell ref="K182:L182"/>
    <mergeCell ref="B183:E183"/>
    <mergeCell ref="G183:H183"/>
    <mergeCell ref="I183:J183"/>
    <mergeCell ref="K183:L183"/>
    <mergeCell ref="B184:L184"/>
    <mergeCell ref="B186:L186"/>
    <mergeCell ref="B187:F187"/>
    <mergeCell ref="G187:H187"/>
    <mergeCell ref="I187:J187"/>
    <mergeCell ref="K187:L187"/>
    <mergeCell ref="C188:F188"/>
    <mergeCell ref="G188:H188"/>
    <mergeCell ref="I188:J188"/>
    <mergeCell ref="K188:L188"/>
    <mergeCell ref="C189:F189"/>
    <mergeCell ref="G189:H189"/>
    <mergeCell ref="I189:J189"/>
    <mergeCell ref="K189:L189"/>
    <mergeCell ref="C190:F190"/>
    <mergeCell ref="G190:H190"/>
    <mergeCell ref="I190:J190"/>
    <mergeCell ref="K190:L190"/>
    <mergeCell ref="C191:F191"/>
    <mergeCell ref="G191:H191"/>
    <mergeCell ref="I191:J191"/>
    <mergeCell ref="K191:L191"/>
    <mergeCell ref="C192:F192"/>
    <mergeCell ref="G192:H192"/>
    <mergeCell ref="I192:J192"/>
    <mergeCell ref="K192:L192"/>
    <mergeCell ref="B193:F193"/>
    <mergeCell ref="G193:H193"/>
    <mergeCell ref="I193:J193"/>
    <mergeCell ref="K193:L193"/>
    <mergeCell ref="C194:F194"/>
    <mergeCell ref="G194:H194"/>
    <mergeCell ref="I194:J194"/>
    <mergeCell ref="K194:L194"/>
    <mergeCell ref="B195:F195"/>
    <mergeCell ref="G195:H195"/>
    <mergeCell ref="I195:J195"/>
    <mergeCell ref="K195:L195"/>
    <mergeCell ref="B197:J197"/>
    <mergeCell ref="B198:G198"/>
    <mergeCell ref="B199:G199"/>
    <mergeCell ref="B200:G200"/>
    <mergeCell ref="B201:G201"/>
    <mergeCell ref="B202:I202"/>
    <mergeCell ref="B203:H203"/>
  </mergeCells>
  <printOptions headings="false" gridLines="false" gridLinesSet="true" horizontalCentered="false" verticalCentered="false"/>
  <pageMargins left="0.511805555555555" right="0.511805555555555" top="0.7875" bottom="0.7875" header="0.511805555555555" footer="0.511805555555555"/>
  <pageSetup paperSize="9" scale="38"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rowBreaks count="2" manualBreakCount="2">
    <brk id="85" man="true" max="16383" min="0"/>
    <brk id="146" man="true" max="16383" min="0"/>
  </rowBreaks>
  <legacyDrawing r:id="rId2"/>
</worksheet>
</file>

<file path=docProps/app.xml><?xml version="1.0" encoding="utf-8"?>
<Properties xmlns="http://schemas.openxmlformats.org/officeDocument/2006/extended-properties" xmlns:vt="http://schemas.openxmlformats.org/officeDocument/2006/docPropsVTypes">
  <Template/>
  <TotalTime>255</TotalTime>
  <Application>LibreOffice/5.4.6.2$Windows_X86_64 LibreOffice_project/4014ce260a04f1026ba855d3b8d91541c224eab8</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2021-09-06T17:39:38Z</dcterms:created>
  <dc:creator>Fabiana Ferrari</dc:creator>
  <dc:description/>
  <dc:language>pt-BR</dc:language>
  <cp:lastModifiedBy/>
  <dcterms:modified xsi:type="dcterms:W3CDTF">2023-12-05T10:21:33Z</dcterms:modified>
  <cp:revision>24</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15.0000</vt:lpwstr>
  </property>
  <property fmtid="{D5CDD505-2E9C-101B-9397-08002B2CF9AE}" pid="3" name="HyperlinksChanged">
    <vt:bool>0</vt:bool>
  </property>
  <property fmtid="{D5CDD505-2E9C-101B-9397-08002B2CF9AE}" pid="4" name="LinksUpToDate">
    <vt:bool>0</vt:bool>
  </property>
  <property fmtid="{D5CDD505-2E9C-101B-9397-08002B2CF9AE}" pid="5" name="ScaleCrop">
    <vt:bool>0</vt:bool>
  </property>
  <property fmtid="{D5CDD505-2E9C-101B-9397-08002B2CF9AE}" pid="6" name="ShareDoc">
    <vt:bool>0</vt:bool>
  </property>
</Properties>
</file>